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45" yWindow="2385" windowWidth="16455" windowHeight="76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Sheet1!$A$1:$J$86</definedName>
  </definedNames>
  <calcPr calcId="162913"/>
</workbook>
</file>

<file path=xl/calcChain.xml><?xml version="1.0" encoding="utf-8"?>
<calcChain xmlns="http://schemas.openxmlformats.org/spreadsheetml/2006/main">
  <c r="L2" i="1" l="1"/>
</calcChain>
</file>

<file path=xl/sharedStrings.xml><?xml version="1.0" encoding="utf-8"?>
<sst xmlns="http://schemas.openxmlformats.org/spreadsheetml/2006/main" count="217" uniqueCount="195">
  <si>
    <r>
      <rPr>
        <b/>
        <sz val="12"/>
        <color theme="1"/>
        <rFont val="Calibri"/>
        <family val="2"/>
      </rPr>
      <t>D150 2WD Manuale</t>
    </r>
  </si>
  <si>
    <r>
      <rPr>
        <b/>
        <sz val="12"/>
        <color theme="1"/>
        <rFont val="Calibri"/>
        <family val="2"/>
      </rPr>
      <t>D150 AWD Manuale</t>
    </r>
  </si>
  <si>
    <r>
      <rPr>
        <b/>
        <sz val="12"/>
        <color theme="1"/>
        <rFont val="Calibri"/>
        <family val="2"/>
      </rPr>
      <t>D150 AWD Automatico</t>
    </r>
  </si>
  <si>
    <r>
      <rPr>
        <b/>
        <sz val="12"/>
        <color theme="1"/>
        <rFont val="Calibri"/>
        <family val="2"/>
      </rPr>
      <t>D180 AWD Manuale</t>
    </r>
  </si>
  <si>
    <r>
      <rPr>
        <b/>
        <sz val="12"/>
        <color theme="1"/>
        <rFont val="Calibri"/>
        <family val="2"/>
      </rPr>
      <t>D180 AWD Automatico</t>
    </r>
  </si>
  <si>
    <r>
      <rPr>
        <b/>
        <sz val="12"/>
        <color theme="1"/>
        <rFont val="Calibri"/>
        <family val="2"/>
      </rPr>
      <t xml:space="preserve">D240 AWD Automatico </t>
    </r>
  </si>
  <si>
    <r>
      <rPr>
        <b/>
        <sz val="12"/>
        <color theme="1"/>
        <rFont val="Calibri"/>
        <family val="2"/>
      </rPr>
      <t>P250 AWD Automatico</t>
    </r>
  </si>
  <si>
    <r>
      <rPr>
        <b/>
        <sz val="12"/>
        <color theme="1"/>
        <rFont val="Calibri"/>
        <family val="2"/>
      </rPr>
      <t>P300 AWD Automatico</t>
    </r>
  </si>
  <si>
    <r>
      <rPr>
        <sz val="12"/>
        <color theme="1"/>
        <rFont val="Calibri"/>
        <family val="2"/>
      </rPr>
      <t>Tipo motore</t>
    </r>
  </si>
  <si>
    <r>
      <rPr>
        <sz val="12"/>
        <color theme="1"/>
        <rFont val="Calibri"/>
        <family val="2"/>
      </rPr>
      <t>Cilindrata</t>
    </r>
  </si>
  <si>
    <r>
      <rPr>
        <sz val="12"/>
        <rFont val="Calibri"/>
        <family val="2"/>
      </rPr>
      <t>83/92,3</t>
    </r>
  </si>
  <si>
    <r>
      <rPr>
        <sz val="12"/>
        <rFont val="Calibri"/>
        <family val="2"/>
      </rPr>
      <t>83/92,3</t>
    </r>
  </si>
  <si>
    <r>
      <rPr>
        <sz val="12"/>
        <rFont val="Calibri"/>
        <family val="2"/>
      </rPr>
      <t>83/92,3</t>
    </r>
  </si>
  <si>
    <r>
      <rPr>
        <sz val="12"/>
        <rFont val="Calibri"/>
        <family val="2"/>
      </rPr>
      <t>83/92,3</t>
    </r>
  </si>
  <si>
    <r>
      <rPr>
        <sz val="12"/>
        <rFont val="Calibri"/>
        <family val="2"/>
      </rPr>
      <t>83/92,3</t>
    </r>
  </si>
  <si>
    <r>
      <rPr>
        <sz val="12"/>
        <rFont val="Calibri"/>
        <family val="2"/>
      </rPr>
      <t>83/92,3</t>
    </r>
  </si>
  <si>
    <r>
      <rPr>
        <sz val="12"/>
        <rFont val="Calibri"/>
        <family val="2"/>
      </rPr>
      <t>83/92,3</t>
    </r>
  </si>
  <si>
    <r>
      <rPr>
        <sz val="12"/>
        <rFont val="Calibri"/>
        <family val="2"/>
      </rPr>
      <t>83/92,3</t>
    </r>
  </si>
  <si>
    <r>
      <rPr>
        <sz val="12"/>
        <color theme="1"/>
        <rFont val="Calibri"/>
        <family val="2"/>
      </rPr>
      <t>Rapporto di compressione</t>
    </r>
  </si>
  <si>
    <r>
      <rPr>
        <sz val="12"/>
        <rFont val="Calibri"/>
        <family val="2"/>
      </rPr>
      <t>15,5:1</t>
    </r>
  </si>
  <si>
    <r>
      <rPr>
        <sz val="12"/>
        <rFont val="Calibri"/>
        <family val="2"/>
      </rPr>
      <t>15,5:1</t>
    </r>
  </si>
  <si>
    <r>
      <rPr>
        <sz val="12"/>
        <rFont val="Calibri"/>
        <family val="2"/>
      </rPr>
      <t>15,5:1</t>
    </r>
  </si>
  <si>
    <r>
      <rPr>
        <sz val="12"/>
        <rFont val="Calibri"/>
        <family val="2"/>
      </rPr>
      <t>15,5:1</t>
    </r>
  </si>
  <si>
    <r>
      <rPr>
        <sz val="12"/>
        <rFont val="Calibri"/>
        <family val="2"/>
      </rPr>
      <t>15,5:1</t>
    </r>
  </si>
  <si>
    <r>
      <rPr>
        <sz val="12"/>
        <rFont val="Calibri"/>
        <family val="2"/>
      </rPr>
      <t>15,34:1</t>
    </r>
  </si>
  <si>
    <r>
      <rPr>
        <sz val="12"/>
        <rFont val="Calibri"/>
        <family val="2"/>
      </rPr>
      <t>10,5 +/- 0,5:1</t>
    </r>
  </si>
  <si>
    <r>
      <rPr>
        <sz val="12"/>
        <rFont val="Calibri"/>
        <family val="2"/>
      </rPr>
      <t>10,5 +/- 0,5:1</t>
    </r>
  </si>
  <si>
    <r>
      <rPr>
        <sz val="12"/>
        <color theme="1"/>
        <rFont val="Calibri"/>
        <family val="2"/>
      </rPr>
      <t>Potenza massima</t>
    </r>
  </si>
  <si>
    <r>
      <rPr>
        <sz val="12"/>
        <color theme="1"/>
        <rFont val="Calibri"/>
        <family val="2"/>
      </rPr>
      <t>Coppia massima</t>
    </r>
  </si>
  <si>
    <r>
      <rPr>
        <sz val="12"/>
        <rFont val="Calibri"/>
        <family val="2"/>
      </rPr>
      <t>EU6</t>
    </r>
  </si>
  <si>
    <r>
      <rPr>
        <sz val="12"/>
        <rFont val="Calibri"/>
        <family val="2"/>
      </rPr>
      <t>EU6</t>
    </r>
  </si>
  <si>
    <r>
      <rPr>
        <sz val="12"/>
        <rFont val="Calibri"/>
        <family val="2"/>
      </rPr>
      <t>EU6</t>
    </r>
  </si>
  <si>
    <r>
      <rPr>
        <sz val="12"/>
        <rFont val="Calibri"/>
        <family val="2"/>
      </rPr>
      <t>EU6</t>
    </r>
  </si>
  <si>
    <r>
      <rPr>
        <sz val="12"/>
        <rFont val="Calibri"/>
        <family val="2"/>
      </rPr>
      <t>EU6</t>
    </r>
  </si>
  <si>
    <r>
      <rPr>
        <sz val="12"/>
        <rFont val="Calibri"/>
        <family val="2"/>
      </rPr>
      <t>EU6</t>
    </r>
  </si>
  <si>
    <r>
      <rPr>
        <sz val="12"/>
        <color theme="1"/>
        <rFont val="Calibri"/>
        <family val="2"/>
      </rPr>
      <t>EU5</t>
    </r>
  </si>
  <si>
    <r>
      <rPr>
        <sz val="12"/>
        <color theme="1"/>
        <rFont val="Calibri"/>
        <family val="2"/>
      </rPr>
      <t>EU5</t>
    </r>
  </si>
  <si>
    <r>
      <rPr>
        <sz val="12"/>
        <color theme="1"/>
        <rFont val="Calibri"/>
        <family val="2"/>
      </rPr>
      <t>Trasmissione</t>
    </r>
  </si>
  <si>
    <r>
      <rPr>
        <sz val="12"/>
        <color theme="1"/>
        <rFont val="Calibri"/>
        <family val="2"/>
      </rPr>
      <t>Automatica a nove rapporti</t>
    </r>
  </si>
  <si>
    <r>
      <rPr>
        <sz val="12"/>
        <color theme="1"/>
        <rFont val="Calibri"/>
        <family val="2"/>
      </rPr>
      <t>Automatica a nove rapporti</t>
    </r>
  </si>
  <si>
    <r>
      <rPr>
        <sz val="12"/>
        <color theme="1"/>
        <rFont val="Calibri"/>
        <family val="2"/>
      </rPr>
      <t>Automatica a nove rapporti</t>
    </r>
  </si>
  <si>
    <r>
      <rPr>
        <sz val="12"/>
        <color theme="1"/>
        <rFont val="Calibri"/>
        <family val="2"/>
      </rPr>
      <t>Automatica a nove rapporti</t>
    </r>
  </si>
  <si>
    <r>
      <rPr>
        <sz val="12"/>
        <color theme="1"/>
        <rFont val="Calibri"/>
        <family val="2"/>
      </rPr>
      <t>Automatica a nove rapporti</t>
    </r>
  </si>
  <si>
    <r>
      <rPr>
        <sz val="12"/>
        <color theme="1"/>
        <rFont val="Calibri"/>
        <family val="2"/>
      </rPr>
      <t>2a (High / Low)</t>
    </r>
  </si>
  <si>
    <r>
      <rPr>
        <sz val="12"/>
        <color theme="1"/>
        <rFont val="Calibri"/>
        <family val="2"/>
      </rPr>
      <t>3a (High / Low)</t>
    </r>
  </si>
  <si>
    <r>
      <rPr>
        <sz val="12"/>
        <color theme="1"/>
        <rFont val="Calibri"/>
        <family val="2"/>
      </rPr>
      <t>4a (High / Low)</t>
    </r>
  </si>
  <si>
    <r>
      <rPr>
        <sz val="12"/>
        <color theme="1"/>
        <rFont val="Calibri"/>
        <family val="2"/>
      </rPr>
      <t>5a (High / Low)</t>
    </r>
  </si>
  <si>
    <r>
      <rPr>
        <sz val="12"/>
        <color theme="1"/>
        <rFont val="Calibri"/>
        <family val="2"/>
      </rPr>
      <t>6a (High / Low)</t>
    </r>
  </si>
  <si>
    <r>
      <rPr>
        <sz val="12"/>
        <color theme="1"/>
        <rFont val="Calibri"/>
        <family val="2"/>
      </rPr>
      <t>7a (High / Low)</t>
    </r>
  </si>
  <si>
    <r>
      <rPr>
        <sz val="12"/>
        <color theme="1"/>
        <rFont val="Calibri"/>
        <family val="2"/>
      </rPr>
      <t>-</t>
    </r>
  </si>
  <si>
    <r>
      <rPr>
        <sz val="12"/>
        <color theme="1"/>
        <rFont val="Calibri"/>
        <family val="2"/>
      </rPr>
      <t>-</t>
    </r>
  </si>
  <si>
    <r>
      <rPr>
        <sz val="12"/>
        <color theme="1"/>
        <rFont val="Calibri"/>
        <family val="2"/>
      </rPr>
      <t>-</t>
    </r>
  </si>
  <si>
    <r>
      <rPr>
        <sz val="12"/>
        <color theme="1"/>
        <rFont val="Calibri"/>
        <family val="2"/>
      </rPr>
      <t>8a (High / Low)</t>
    </r>
  </si>
  <si>
    <r>
      <rPr>
        <sz val="12"/>
        <color theme="1"/>
        <rFont val="Calibri"/>
        <family val="2"/>
      </rPr>
      <t>-</t>
    </r>
  </si>
  <si>
    <r>
      <rPr>
        <sz val="12"/>
        <color theme="1"/>
        <rFont val="Calibri"/>
        <family val="2"/>
      </rPr>
      <t>-</t>
    </r>
  </si>
  <si>
    <r>
      <rPr>
        <sz val="12"/>
        <color theme="1"/>
        <rFont val="Calibri"/>
        <family val="2"/>
      </rPr>
      <t>-</t>
    </r>
  </si>
  <si>
    <r>
      <rPr>
        <sz val="12"/>
        <color theme="1"/>
        <rFont val="Calibri"/>
        <family val="2"/>
      </rPr>
      <t>9a (High / Low)</t>
    </r>
  </si>
  <si>
    <r>
      <rPr>
        <sz val="12"/>
        <color theme="1"/>
        <rFont val="Calibri"/>
        <family val="2"/>
      </rPr>
      <t>-</t>
    </r>
  </si>
  <si>
    <r>
      <rPr>
        <sz val="12"/>
        <color theme="1"/>
        <rFont val="Calibri"/>
        <family val="2"/>
      </rPr>
      <t>-</t>
    </r>
  </si>
  <si>
    <r>
      <rPr>
        <sz val="12"/>
        <color theme="1"/>
        <rFont val="Calibri"/>
        <family val="2"/>
      </rPr>
      <t>-</t>
    </r>
  </si>
  <si>
    <r>
      <rPr>
        <sz val="12"/>
        <color theme="1"/>
        <rFont val="Calibri"/>
        <family val="2"/>
      </rPr>
      <t>Retromarcia (High / Low)</t>
    </r>
  </si>
  <si>
    <r>
      <rPr>
        <sz val="12"/>
        <color theme="1"/>
        <rFont val="Calibri"/>
        <family val="2"/>
      </rPr>
      <t>Rapporto finale di trasmissione</t>
    </r>
  </si>
  <si>
    <r>
      <rPr>
        <sz val="12"/>
        <color theme="1"/>
        <rFont val="Calibri"/>
        <family val="2"/>
      </rPr>
      <t>Capacità serbatoio carburante (litri) (utilizzabile)</t>
    </r>
  </si>
  <si>
    <r>
      <rPr>
        <sz val="12"/>
        <color theme="1"/>
        <rFont val="Calibri"/>
        <family val="2"/>
      </rPr>
      <t>Capacità serbatoio AdBlue (litri)</t>
    </r>
  </si>
  <si>
    <r>
      <rPr>
        <sz val="12"/>
        <color theme="1"/>
        <rFont val="Calibri"/>
        <family val="2"/>
      </rPr>
      <t>-</t>
    </r>
  </si>
  <si>
    <r>
      <rPr>
        <sz val="12"/>
        <color theme="1"/>
        <rFont val="Calibri"/>
        <family val="2"/>
      </rPr>
      <t>-</t>
    </r>
  </si>
  <si>
    <r>
      <rPr>
        <sz val="12"/>
        <color theme="1"/>
        <rFont val="Calibri"/>
        <family val="2"/>
      </rPr>
      <t>Freni</t>
    </r>
  </si>
  <si>
    <r>
      <rPr>
        <sz val="12"/>
        <color theme="1"/>
        <rFont val="Calibri"/>
        <family val="2"/>
      </rPr>
      <t>Sterzo</t>
    </r>
  </si>
  <si>
    <r>
      <rPr>
        <sz val="12"/>
        <rFont val="Calibri"/>
        <family val="2"/>
      </rPr>
      <t>Sistema a quattro ruote motrici</t>
    </r>
  </si>
  <si>
    <r>
      <rPr>
        <sz val="12"/>
        <color rgb="FF000000"/>
        <rFont val="Calibri"/>
        <family val="2"/>
      </rPr>
      <t>Sospensioni anteriori</t>
    </r>
  </si>
  <si>
    <r>
      <rPr>
        <sz val="12"/>
        <color rgb="FF000000"/>
        <rFont val="Calibri"/>
        <family val="2"/>
      </rPr>
      <t>Sospensioni posteriori</t>
    </r>
  </si>
  <si>
    <r>
      <rPr>
        <b/>
        <sz val="12"/>
        <color rgb="FF000000"/>
        <rFont val="Calibri"/>
        <family val="2"/>
      </rPr>
      <t>CERCHI E PNEUMATICI</t>
    </r>
  </si>
  <si>
    <r>
      <rPr>
        <sz val="12"/>
        <color rgb="FF000000"/>
        <rFont val="Calibri"/>
        <family val="2"/>
      </rPr>
      <t>Cerchi</t>
    </r>
  </si>
  <si>
    <r>
      <rPr>
        <sz val="12"/>
        <color rgb="FF000000"/>
        <rFont val="Calibri"/>
        <family val="2"/>
      </rPr>
      <t>7.0J x 17"
8.0J x 18"
8.0J x 19"
8.0J x 20"</t>
    </r>
  </si>
  <si>
    <r>
      <rPr>
        <sz val="12"/>
        <color rgb="FF000000"/>
        <rFont val="Calibri"/>
        <family val="2"/>
      </rPr>
      <t>7.0J x 17"
8.0J x 18"
8.0J x 19"
8.0J x 20"</t>
    </r>
  </si>
  <si>
    <r>
      <rPr>
        <sz val="12"/>
        <color rgb="FF000000"/>
        <rFont val="Calibri"/>
        <family val="2"/>
      </rPr>
      <t>7.0J x 17"
8.0J x 18"
8.0J x 19"
8.0J x 20"</t>
    </r>
  </si>
  <si>
    <r>
      <rPr>
        <sz val="12"/>
        <color rgb="FF000000"/>
        <rFont val="Calibri"/>
        <family val="2"/>
      </rPr>
      <t>7.0J x 17"
8.0J x 18"
8.0J x 19"
8.0J x 20"
8.0J x 21"</t>
    </r>
  </si>
  <si>
    <r>
      <rPr>
        <sz val="12"/>
        <color rgb="FF000000"/>
        <rFont val="Calibri"/>
        <family val="2"/>
      </rPr>
      <t>7.0J x 17"
8.0J x 18"
8.0J x 19"
8.0J x 20"
8.0J x 21"</t>
    </r>
  </si>
  <si>
    <r>
      <rPr>
        <sz val="12"/>
        <color rgb="FF000000"/>
        <rFont val="Calibri"/>
        <family val="2"/>
      </rPr>
      <t>7.0J x 17"
8.0J x 18"
8.0J x 19"
8.0J x 20"
8.0J x 21"</t>
    </r>
  </si>
  <si>
    <r>
      <rPr>
        <sz val="12"/>
        <color rgb="FF000000"/>
        <rFont val="Calibri"/>
        <family val="2"/>
      </rPr>
      <t>7.0J x 17"
8.0J x 18"
8.0J x 19"
8.0J x 20"
8.0J x 21"</t>
    </r>
  </si>
  <si>
    <r>
      <rPr>
        <sz val="12"/>
        <color rgb="FF000000"/>
        <rFont val="Calibri"/>
        <family val="2"/>
      </rPr>
      <t>7.0J x 17"
8.0J x 18"
8.0J x 19"
8.0J x 20"
8.0J x 21"</t>
    </r>
  </si>
  <si>
    <r>
      <rPr>
        <sz val="12"/>
        <color rgb="FF000000"/>
        <rFont val="Calibri"/>
        <family val="2"/>
      </rPr>
      <t>Pneumatici</t>
    </r>
  </si>
  <si>
    <r>
      <rPr>
        <sz val="12"/>
        <color rgb="FF000000"/>
        <rFont val="Calibri"/>
        <family val="2"/>
      </rPr>
      <t>225/65 R17
235/65 R17
235/60 R18
235/55 R19
245/45 R20</t>
    </r>
  </si>
  <si>
    <r>
      <rPr>
        <sz val="12"/>
        <color rgb="FF000000"/>
        <rFont val="Calibri"/>
        <family val="2"/>
      </rPr>
      <t>225/65 R17
235/65 R17
235/60 R18
235/55 R19
245/45 R20</t>
    </r>
  </si>
  <si>
    <r>
      <rPr>
        <sz val="12"/>
        <color rgb="FF000000"/>
        <rFont val="Calibri"/>
        <family val="2"/>
      </rPr>
      <t>225/65 R17
235/65 R17
235/60 R18
235/55 R19
245/45 R20</t>
    </r>
  </si>
  <si>
    <r>
      <rPr>
        <sz val="12"/>
        <color rgb="FF000000"/>
        <rFont val="Calibri"/>
        <family val="2"/>
      </rPr>
      <t>225/65 R17
235/65 R17
235/60 R18
235/55 R19
245/45 R20
245/45 R21</t>
    </r>
  </si>
  <si>
    <r>
      <rPr>
        <sz val="12"/>
        <color rgb="FF000000"/>
        <rFont val="Calibri"/>
        <family val="2"/>
      </rPr>
      <t>225/65 R17
235/65 R17
235/60 R18
235/55 R19
245/45 R20
245/45 R21</t>
    </r>
  </si>
  <si>
    <r>
      <rPr>
        <sz val="12"/>
        <color rgb="FF000000"/>
        <rFont val="Calibri"/>
        <family val="2"/>
      </rPr>
      <t>225/65 R17
235/65 R17
235/60 R18
235/55 R19
245/45 R20
245/45 R21</t>
    </r>
  </si>
  <si>
    <r>
      <rPr>
        <sz val="12"/>
        <color rgb="FF000000"/>
        <rFont val="Calibri"/>
        <family val="2"/>
      </rPr>
      <t>225/65 R17
235/65 R17
235/60 R18
235/55 R19
245/45 R20
245/45 R21</t>
    </r>
  </si>
  <si>
    <r>
      <rPr>
        <sz val="12"/>
        <color rgb="FF000000"/>
        <rFont val="Calibri"/>
        <family val="2"/>
      </rPr>
      <t>225/65 R17
235/65 R17
235/60 R18
235/55 R19
245/45 R20
245/45 R21</t>
    </r>
  </si>
  <si>
    <r>
      <rPr>
        <b/>
        <sz val="12"/>
        <color rgb="FF000000"/>
        <rFont val="Calibri"/>
        <family val="2"/>
      </rPr>
      <t>DIMENSIONI ESTERNE</t>
    </r>
  </si>
  <si>
    <r>
      <rPr>
        <sz val="12"/>
        <color theme="1"/>
        <rFont val="Calibri"/>
        <family val="2"/>
      </rPr>
      <t>Lunghezza totale (mm)</t>
    </r>
  </si>
  <si>
    <r>
      <rPr>
        <sz val="12"/>
        <color theme="1"/>
        <rFont val="Calibri"/>
        <family val="2"/>
      </rPr>
      <t>Altezza totale (mm)</t>
    </r>
  </si>
  <si>
    <r>
      <rPr>
        <sz val="12"/>
        <color theme="1"/>
        <rFont val="Calibri"/>
        <family val="2"/>
      </rPr>
      <t>Larghezza totale (specchietti chiusi) (mm)</t>
    </r>
  </si>
  <si>
    <r>
      <rPr>
        <sz val="12"/>
        <color theme="1"/>
        <rFont val="Calibri"/>
        <family val="2"/>
      </rPr>
      <t>Larghezza totale (specchietti aperti) (mm)</t>
    </r>
  </si>
  <si>
    <r>
      <rPr>
        <sz val="12"/>
        <color theme="1"/>
        <rFont val="Calibri"/>
        <family val="2"/>
      </rPr>
      <t>Interasse (mm)</t>
    </r>
  </si>
  <si>
    <r>
      <rPr>
        <sz val="12"/>
        <color theme="1"/>
        <rFont val="Calibri"/>
        <family val="2"/>
      </rPr>
      <t>Sbalzo anteriore (mm)</t>
    </r>
  </si>
  <si>
    <r>
      <rPr>
        <sz val="12"/>
        <color theme="1"/>
        <rFont val="Calibri"/>
        <family val="2"/>
      </rPr>
      <t>Sbalzo posteriore (mm)</t>
    </r>
  </si>
  <si>
    <r>
      <rPr>
        <sz val="12"/>
        <color theme="1"/>
        <rFont val="Calibri"/>
        <family val="2"/>
      </rPr>
      <t>Carreggiata anteriore (mm)</t>
    </r>
  </si>
  <si>
    <r>
      <rPr>
        <sz val="12"/>
        <color theme="1"/>
        <rFont val="Calibri"/>
        <family val="2"/>
      </rPr>
      <t>Carreggiata posteriore (mm)</t>
    </r>
  </si>
  <si>
    <r>
      <rPr>
        <sz val="12"/>
        <color theme="1"/>
        <rFont val="Calibri"/>
        <family val="2"/>
      </rPr>
      <t>Raggio di sterzata tra marciapiedi (metri)</t>
    </r>
  </si>
  <si>
    <r>
      <rPr>
        <b/>
        <sz val="12"/>
        <color theme="1"/>
        <rFont val="Calibri"/>
        <family val="2"/>
      </rPr>
      <t>DIMENSIONI INTERNE</t>
    </r>
  </si>
  <si>
    <r>
      <rPr>
        <sz val="12"/>
        <rFont val="Calibri"/>
        <family val="2"/>
      </rPr>
      <t>Fila 1: 996; Fila 2: 970</t>
    </r>
  </si>
  <si>
    <r>
      <rPr>
        <sz val="12"/>
        <color theme="1"/>
        <rFont val="Calibri"/>
        <family val="2"/>
      </rPr>
      <t>Spazio per le spalle (mm)</t>
    </r>
  </si>
  <si>
    <r>
      <rPr>
        <sz val="12"/>
        <rFont val="Calibri"/>
        <family val="2"/>
      </rPr>
      <t>Fila 1: 1425; Fila 2: 1417</t>
    </r>
  </si>
  <si>
    <r>
      <rPr>
        <sz val="12"/>
        <color theme="1"/>
        <rFont val="Calibri"/>
        <family val="2"/>
      </rPr>
      <t>Spazio per le gambe (mm)</t>
    </r>
  </si>
  <si>
    <r>
      <rPr>
        <sz val="12"/>
        <rFont val="Calibri"/>
        <family val="2"/>
      </rPr>
      <t>Fila 1: 1018; Fila 2: 892</t>
    </r>
  </si>
  <si>
    <r>
      <rPr>
        <sz val="12"/>
        <color theme="1"/>
        <rFont val="Calibri"/>
        <family val="2"/>
      </rPr>
      <t>Capacità portaoggetti contrale (litri)</t>
    </r>
  </si>
  <si>
    <r>
      <rPr>
        <sz val="12"/>
        <rFont val="Calibri"/>
        <family val="2"/>
      </rPr>
      <t>8,42 (5,94 con portabicchieri)</t>
    </r>
  </si>
  <si>
    <r>
      <rPr>
        <sz val="12"/>
        <color theme="1"/>
        <rFont val="Calibri"/>
        <family val="2"/>
      </rPr>
      <t>Capacità portaoggetti portiera (litri)</t>
    </r>
  </si>
  <si>
    <r>
      <rPr>
        <sz val="12"/>
        <rFont val="Calibri"/>
        <family val="2"/>
      </rPr>
      <t>Anteriori: 10,56; Posteriori: 8,26</t>
    </r>
  </si>
  <si>
    <r>
      <rPr>
        <sz val="12"/>
        <color theme="1"/>
        <rFont val="Calibri"/>
        <family val="2"/>
      </rPr>
      <t>Capacità bagagliaio (litri)</t>
    </r>
  </si>
  <si>
    <r>
      <rPr>
        <sz val="12"/>
        <rFont val="Calibri"/>
        <family val="2"/>
      </rPr>
      <t>Dietro fila 1: 1234; Dietro Fila 2: 577</t>
    </r>
  </si>
  <si>
    <r>
      <rPr>
        <sz val="12"/>
        <color theme="1"/>
        <rFont val="Calibri"/>
        <family val="2"/>
      </rPr>
      <t>Lunghezza vano bagagli (mm)</t>
    </r>
  </si>
  <si>
    <r>
      <rPr>
        <sz val="12"/>
        <rFont val="Calibri"/>
        <family val="2"/>
      </rPr>
      <t>Dietro fila 1: 1568; Dietro Fila 2: 806</t>
    </r>
  </si>
  <si>
    <r>
      <rPr>
        <sz val="12"/>
        <color theme="1"/>
        <rFont val="Calibri"/>
        <family val="2"/>
      </rPr>
      <t>Altezza vano bagagli (mm)</t>
    </r>
  </si>
  <si>
    <r>
      <rPr>
        <sz val="12"/>
        <color theme="1"/>
        <rFont val="Calibri"/>
        <family val="2"/>
      </rPr>
      <t>Larghezza vano bagagli (mm)</t>
    </r>
  </si>
  <si>
    <r>
      <rPr>
        <sz val="12"/>
        <rFont val="Calibri"/>
        <family val="2"/>
      </rPr>
      <t>1311 (1057 tra i passaruota)</t>
    </r>
  </si>
  <si>
    <r>
      <rPr>
        <sz val="12"/>
        <color theme="1"/>
        <rFont val="Calibri"/>
        <family val="2"/>
      </rPr>
      <t>Altezza apertura portellone vano bagagli (mm)</t>
    </r>
  </si>
  <si>
    <r>
      <rPr>
        <sz val="12"/>
        <color theme="1"/>
        <rFont val="Calibri"/>
        <family val="2"/>
      </rPr>
      <t>Larghezza apertura portellone vano bagagli (mm)</t>
    </r>
  </si>
  <si>
    <r>
      <rPr>
        <sz val="12"/>
        <color theme="1"/>
        <rFont val="Calibri"/>
        <family val="2"/>
      </rPr>
      <t xml:space="preserve">Angolo di attacco (gradi) </t>
    </r>
    <r>
      <rPr>
        <vertAlign val="superscript"/>
        <sz val="12"/>
        <color theme="1"/>
        <rFont val="Arial"/>
        <family val="2"/>
      </rPr>
      <t>†</t>
    </r>
  </si>
  <si>
    <r>
      <rPr>
        <sz val="12"/>
        <color theme="1"/>
        <rFont val="Calibri"/>
        <family val="2"/>
      </rPr>
      <t xml:space="preserve">Angolo di uscita (gradi) </t>
    </r>
    <r>
      <rPr>
        <vertAlign val="superscript"/>
        <sz val="12"/>
        <color theme="1"/>
        <rFont val="Arial"/>
        <family val="2"/>
      </rPr>
      <t>†</t>
    </r>
  </si>
  <si>
    <r>
      <rPr>
        <sz val="12"/>
        <color theme="1"/>
        <rFont val="Calibri"/>
        <family val="2"/>
      </rPr>
      <t>Profondità di guado (mm)</t>
    </r>
  </si>
  <si>
    <r>
      <rPr>
        <sz val="12"/>
        <color theme="1"/>
        <rFont val="Calibri"/>
        <family val="2"/>
      </rPr>
      <t>Altezza da terra (mm)</t>
    </r>
  </si>
  <si>
    <r>
      <rPr>
        <sz val="12"/>
        <color theme="1"/>
        <rFont val="Calibri"/>
        <family val="2"/>
      </rPr>
      <t>Gradiente massimo in salita / discesa (gradi)</t>
    </r>
  </si>
  <si>
    <r>
      <rPr>
        <sz val="12"/>
        <color theme="1"/>
        <rFont val="Calibri"/>
        <family val="2"/>
      </rPr>
      <t>Gradiente massimo pendenza trasversale (gradi)</t>
    </r>
  </si>
  <si>
    <r>
      <rPr>
        <b/>
        <sz val="12"/>
        <color theme="1"/>
        <rFont val="Calibri"/>
        <family val="2"/>
      </rPr>
      <t>CAPACITÀ DI TRAINO</t>
    </r>
  </si>
  <si>
    <r>
      <rPr>
        <b/>
        <sz val="12"/>
        <color theme="1"/>
        <rFont val="Calibri"/>
        <family val="2"/>
      </rPr>
      <t>PRESTAZIONI</t>
    </r>
  </si>
  <si>
    <r>
      <rPr>
        <sz val="12"/>
        <color rgb="FF000000"/>
        <rFont val="Calibri"/>
        <family val="2"/>
      </rPr>
      <t>124 (ruote da 17")
129 (ruote da 18-20")</t>
    </r>
  </si>
  <si>
    <r>
      <rPr>
        <b/>
        <sz val="12"/>
        <color theme="1"/>
        <rFont val="Calibri"/>
        <family val="2"/>
      </rPr>
      <t>PESO</t>
    </r>
  </si>
  <si>
    <r>
      <rPr>
        <sz val="12"/>
        <color theme="1"/>
        <rFont val="Calibri"/>
        <family val="2"/>
      </rPr>
      <t>* Varia a seconda delle specifiche</t>
    </r>
  </si>
  <si>
    <r>
      <rPr>
        <sz val="12"/>
        <color theme="1"/>
        <rFont val="Calibri"/>
        <family val="2"/>
      </rPr>
      <t>† Senza copertura occhiello di carico</t>
    </r>
  </si>
  <si>
    <t>Alesaggio / Corsa</t>
  </si>
  <si>
    <t>JAGUAR E-PACE MY 2018
SPECIFICHE TECNICHE</t>
  </si>
  <si>
    <t>4 cilindri in linea diesel common rail,
16 valvole; DOHC; fasatura variabile albero a camme d'aspirazione, turbo a geometria variabile</t>
  </si>
  <si>
    <t>4 cilindri in linea a benzina, 16 valvole; DOHC, fasatura variabile alberi a camme di aspirazione e scarico; alzata variabile valvole di aspirazione, turbo twin-scroll</t>
  </si>
  <si>
    <t>380 Nm @ 1750 giri/min</t>
  </si>
  <si>
    <t>430 Nm @ 1750 giri/min</t>
  </si>
  <si>
    <t>430 Nm @ 1750giri/min</t>
  </si>
  <si>
    <t>500 Nm @ 1500giri/min</t>
  </si>
  <si>
    <t>150 CV (110 kW) @ 3500 giri/min</t>
  </si>
  <si>
    <t>180 CV (132 kW) @ 4000 giri/min</t>
  </si>
  <si>
    <t>180 CV (132 kW) @ 4000giri/min</t>
  </si>
  <si>
    <t>240 CV (177 kW) @ 4000giri/min</t>
  </si>
  <si>
    <t>249 CV (183 kW) @ 5500 giri/min</t>
  </si>
  <si>
    <t>365 Nm @ 1200-4500 giri/min</t>
  </si>
  <si>
    <t>300 CV (221 kW) @ 5500giri/min</t>
  </si>
  <si>
    <t>400 Nm @ 1500-4500 giri/min</t>
  </si>
  <si>
    <t>Normativa Euro</t>
  </si>
  <si>
    <t>Manuale a sei Rapporti</t>
  </si>
  <si>
    <t>Manuale a sei rapporti</t>
  </si>
  <si>
    <t>1a (High / Low)</t>
  </si>
  <si>
    <t>Anteriori: 325 mm ventilati
Posteriori: 300 mm solidi</t>
  </si>
  <si>
    <t>Anteriori: 349 mm ventilati
Posteriori: 300 mm solidi</t>
  </si>
  <si>
    <t>Anteriori: 325 mm (17") 349 mm (18-21")
Posteriori: 300 mm solidi</t>
  </si>
  <si>
    <t>Pignone e Cremagliera, servoassistenza elettromeccanica  (EPAS)</t>
  </si>
  <si>
    <t>Trazione standard - Torque on demand sull’assale posteriore
Active Driveline - FWD o Torque on demand sull'assale posteriore</t>
  </si>
  <si>
    <t>Sistema MacPherson con braccio di controllo inferiore, molle elicoidali, ammortizzatori passivi e barrra stabilizzatrice passiva</t>
  </si>
  <si>
    <t>Sistema MultiLink integrale con molle elicoidali, ammortizzatori passivi e barra stabilizzatrice passiva</t>
  </si>
  <si>
    <t>Raggio di sterzata fine corsa</t>
  </si>
  <si>
    <t>Coefficiente di resistenza aerodinamica (Cx)</t>
  </si>
  <si>
    <t>CAPACITÀ IN FUORISTRADA</t>
  </si>
  <si>
    <r>
      <rPr>
        <sz val="12"/>
        <color theme="1"/>
        <rFont val="Calibri"/>
        <family val="2"/>
      </rPr>
      <t xml:space="preserve">Spazio per la testa (mm) </t>
    </r>
    <r>
      <rPr>
        <sz val="12"/>
        <color theme="1"/>
        <rFont val="Wingdings"/>
        <family val="2"/>
        <charset val="2"/>
      </rPr>
      <t>w</t>
    </r>
  </si>
  <si>
    <t>Volume di carico sottopavimento bagagliaio (litri)</t>
  </si>
  <si>
    <r>
      <rPr>
        <sz val="12"/>
        <color theme="1"/>
        <rFont val="Calibri"/>
        <family val="2"/>
      </rPr>
      <t xml:space="preserve">Angolo di dosso (gradi) </t>
    </r>
    <r>
      <rPr>
        <vertAlign val="superscript"/>
        <sz val="12"/>
        <color theme="1"/>
        <rFont val="Arial"/>
        <family val="2"/>
      </rPr>
      <t>†</t>
    </r>
  </si>
  <si>
    <t>Massimo peso rimorchiabile consentito (kg)</t>
  </si>
  <si>
    <t>Massimo peso rimorchiabile consentito non frenato (kg)</t>
  </si>
  <si>
    <t>0-100 km/h (sec)</t>
  </si>
  <si>
    <t>Velocità massima (km/h)</t>
  </si>
  <si>
    <t>5,6 l/100 km (ruote da 17")
5,8 l/100km (ruote da 18-20")</t>
  </si>
  <si>
    <t>6,0 l/100km</t>
  </si>
  <si>
    <t>6,5 l/100km</t>
  </si>
  <si>
    <t>4,2 l/100km (ruote da 17")
4,4 l/100km (ruote da 18-20")</t>
  </si>
  <si>
    <t>4,7 l/100km (ruote da 17")
4,9 l/100km (ruote da 18-20")</t>
  </si>
  <si>
    <t>4,8 l/100km</t>
  </si>
  <si>
    <t>5,2 l/100km</t>
  </si>
  <si>
    <t>5,1 l/100km</t>
  </si>
  <si>
    <t>5,6 l/100km</t>
  </si>
  <si>
    <t>7,2 l/100km</t>
  </si>
  <si>
    <t>5,5 l/100km</t>
  </si>
  <si>
    <t>6,2 l/100km</t>
  </si>
  <si>
    <t>9,5 l/100km</t>
  </si>
  <si>
    <t>6,6 l/100km</t>
  </si>
  <si>
    <t>7,7 l/100km</t>
  </si>
  <si>
    <t>9,7 l/100km</t>
  </si>
  <si>
    <t>7,0 l/100km</t>
  </si>
  <si>
    <t>8,0 l/100km</t>
  </si>
  <si>
    <t xml:space="preserve">Consumi di carburante (ciclo urbano) </t>
  </si>
  <si>
    <t xml:space="preserve">Consumi di carburante (ciclo extraurbano) </t>
  </si>
  <si>
    <t xml:space="preserve">Consumi di carburante (ciclo combinato) </t>
  </si>
  <si>
    <r>
      <rPr>
        <sz val="12"/>
        <color theme="1"/>
        <rFont val="Calibri"/>
        <family val="2"/>
      </rPr>
      <t>Emissioni CO</t>
    </r>
    <r>
      <rPr>
        <vertAlign val="subscript"/>
        <sz val="12"/>
        <color theme="1"/>
        <rFont val="Calibri"/>
        <family val="2"/>
      </rPr>
      <t xml:space="preserve">2  </t>
    </r>
    <r>
      <rPr>
        <sz val="12"/>
        <color theme="1"/>
        <rFont val="Calibri"/>
        <family val="2"/>
      </rPr>
      <t>ciclo combinato (g/km)</t>
    </r>
  </si>
  <si>
    <t>Peso a vuoto</t>
  </si>
  <si>
    <t>Peso a norma DIN</t>
  </si>
  <si>
    <t>Se non diversamente indicato, i dati fanno riferimento a tutti i modelli</t>
  </si>
  <si>
    <r>
      <rPr>
        <sz val="12"/>
        <color theme="1"/>
        <rFont val="Wingdings"/>
        <family val="2"/>
        <charset val="2"/>
      </rPr>
      <t>w</t>
    </r>
    <r>
      <rPr>
        <sz val="12"/>
        <color theme="1"/>
        <rFont val="Calibri"/>
        <family val="2"/>
      </rPr>
      <t xml:space="preserve"> Con tetto panoramico apribile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</si>
</sst>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vertAlign val="superscript"/>
      <sz val="12"/>
      <color theme="1"/>
      <name val="Arial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color theme="1"/>
      <name val="Wingdings"/>
      <family val="2"/>
      <charset val="2"/>
    </font>
    <font>
      <vertAlign val="subscript"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5" fontId="10" fillId="0" borderId="5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Normal 2" xfId="1"/>
    <cellStyle name="Normale" xfId="0" builtinId="0"/>
  </cellStyles>
  <dxfs count="200"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00FF00"/>
      </font>
      <fill>
        <patternFill patternType="solid">
          <fgColor rgb="FF00FF00"/>
          <bgColor rgb="FF00FF00"/>
        </patternFill>
      </fill>
      <alignment wrapText="1"/>
      <border>
        <left/>
        <right/>
        <top/>
        <bottom/>
      </border>
    </dxf>
    <dxf>
      <font>
        <color rgb="FFFF0000"/>
      </font>
      <fill>
        <patternFill patternType="solid">
          <fgColor rgb="FFFF0000"/>
          <bgColor rgb="FFFF0000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00FF00"/>
      </font>
      <fill>
        <patternFill patternType="solid">
          <fgColor rgb="FF00FF00"/>
          <bgColor rgb="FF00FF00"/>
        </patternFill>
      </fill>
      <alignment wrapText="1"/>
      <border>
        <left/>
        <right/>
        <top/>
        <bottom/>
      </border>
    </dxf>
    <dxf>
      <font>
        <color rgb="FFFF0000"/>
      </font>
      <fill>
        <patternFill patternType="solid">
          <fgColor rgb="FFFF0000"/>
          <bgColor rgb="FFFF0000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90"/>
  <sheetViews>
    <sheetView tabSelected="1" zoomScale="130" zoomScaleNormal="130" workbookViewId="0">
      <selection activeCell="B90" sqref="B90"/>
    </sheetView>
  </sheetViews>
  <sheetFormatPr defaultColWidth="36.42578125" defaultRowHeight="15.75" x14ac:dyDescent="0.25"/>
  <cols>
    <col min="1" max="1" width="1.42578125" style="1" customWidth="1"/>
    <col min="2" max="2" width="50.7109375" style="1" customWidth="1"/>
    <col min="3" max="10" width="45.7109375" style="1" customWidth="1"/>
    <col min="11" max="11" width="1.28515625" style="1" customWidth="1"/>
    <col min="12" max="16384" width="36.42578125" style="1"/>
  </cols>
  <sheetData>
    <row r="1" spans="2:12" ht="6" customHeight="1" x14ac:dyDescent="0.25"/>
    <row r="2" spans="2:12" ht="31.5" x14ac:dyDescent="0.25">
      <c r="B2" s="24" t="s">
        <v>133</v>
      </c>
      <c r="C2" s="9" t="s">
        <v>0</v>
      </c>
      <c r="D2" s="9" t="s">
        <v>1</v>
      </c>
      <c r="E2" s="9" t="s">
        <v>2</v>
      </c>
      <c r="F2" s="9" t="s">
        <v>3</v>
      </c>
      <c r="G2" s="9" t="s">
        <v>4</v>
      </c>
      <c r="H2" s="9" t="s">
        <v>5</v>
      </c>
      <c r="I2" s="9" t="s">
        <v>6</v>
      </c>
      <c r="J2" s="9" t="s">
        <v>7</v>
      </c>
      <c r="L2" s="1">
        <f>LEN(J2)</f>
        <v>19</v>
      </c>
    </row>
    <row r="3" spans="2:12" ht="63" x14ac:dyDescent="0.25">
      <c r="B3" s="2" t="s">
        <v>8</v>
      </c>
      <c r="C3" s="25" t="s">
        <v>134</v>
      </c>
      <c r="D3" s="25" t="s">
        <v>134</v>
      </c>
      <c r="E3" s="25" t="s">
        <v>134</v>
      </c>
      <c r="F3" s="25" t="s">
        <v>134</v>
      </c>
      <c r="G3" s="25" t="s">
        <v>134</v>
      </c>
      <c r="H3" s="25" t="s">
        <v>134</v>
      </c>
      <c r="I3" s="25" t="s">
        <v>135</v>
      </c>
      <c r="J3" s="25" t="s">
        <v>135</v>
      </c>
    </row>
    <row r="4" spans="2:12" x14ac:dyDescent="0.25">
      <c r="B4" s="2" t="s">
        <v>9</v>
      </c>
      <c r="C4" s="12">
        <v>1999</v>
      </c>
      <c r="D4" s="12">
        <v>1999</v>
      </c>
      <c r="E4" s="12">
        <v>1999</v>
      </c>
      <c r="F4" s="12">
        <v>1999</v>
      </c>
      <c r="G4" s="12">
        <v>1999</v>
      </c>
      <c r="H4" s="12">
        <v>1999</v>
      </c>
      <c r="I4" s="12">
        <v>1998</v>
      </c>
      <c r="J4" s="12">
        <v>1998</v>
      </c>
    </row>
    <row r="5" spans="2:12" ht="16.5" customHeight="1" x14ac:dyDescent="0.25">
      <c r="B5" s="23" t="s">
        <v>132</v>
      </c>
      <c r="C5" s="13" t="s">
        <v>10</v>
      </c>
      <c r="D5" s="13" t="s">
        <v>11</v>
      </c>
      <c r="E5" s="13" t="s">
        <v>12</v>
      </c>
      <c r="F5" s="13" t="s">
        <v>13</v>
      </c>
      <c r="G5" s="13" t="s">
        <v>14</v>
      </c>
      <c r="H5" s="13" t="s">
        <v>15</v>
      </c>
      <c r="I5" s="13" t="s">
        <v>16</v>
      </c>
      <c r="J5" s="13" t="s">
        <v>17</v>
      </c>
    </row>
    <row r="6" spans="2:12" x14ac:dyDescent="0.25">
      <c r="B6" s="2" t="s">
        <v>18</v>
      </c>
      <c r="C6" s="11" t="s">
        <v>19</v>
      </c>
      <c r="D6" s="11" t="s">
        <v>20</v>
      </c>
      <c r="E6" s="11" t="s">
        <v>21</v>
      </c>
      <c r="F6" s="11" t="s">
        <v>22</v>
      </c>
      <c r="G6" s="11" t="s">
        <v>23</v>
      </c>
      <c r="H6" s="11" t="s">
        <v>24</v>
      </c>
      <c r="I6" s="11" t="s">
        <v>25</v>
      </c>
      <c r="J6" s="11" t="s">
        <v>26</v>
      </c>
    </row>
    <row r="7" spans="2:12" x14ac:dyDescent="0.25">
      <c r="B7" s="2" t="s">
        <v>27</v>
      </c>
      <c r="C7" s="25" t="s">
        <v>140</v>
      </c>
      <c r="D7" s="25" t="s">
        <v>140</v>
      </c>
      <c r="E7" s="25" t="s">
        <v>140</v>
      </c>
      <c r="F7" s="25" t="s">
        <v>141</v>
      </c>
      <c r="G7" s="25" t="s">
        <v>142</v>
      </c>
      <c r="H7" s="26" t="s">
        <v>143</v>
      </c>
      <c r="I7" s="25" t="s">
        <v>144</v>
      </c>
      <c r="J7" s="25" t="s">
        <v>146</v>
      </c>
    </row>
    <row r="8" spans="2:12" x14ac:dyDescent="0.25">
      <c r="B8" s="2" t="s">
        <v>28</v>
      </c>
      <c r="C8" s="26" t="s">
        <v>136</v>
      </c>
      <c r="D8" s="26" t="s">
        <v>136</v>
      </c>
      <c r="E8" s="26" t="s">
        <v>136</v>
      </c>
      <c r="F8" s="26" t="s">
        <v>137</v>
      </c>
      <c r="G8" s="26" t="s">
        <v>138</v>
      </c>
      <c r="H8" s="26" t="s">
        <v>139</v>
      </c>
      <c r="I8" s="25" t="s">
        <v>145</v>
      </c>
      <c r="J8" s="25" t="s">
        <v>147</v>
      </c>
    </row>
    <row r="9" spans="2:12" x14ac:dyDescent="0.25">
      <c r="B9" s="23" t="s">
        <v>148</v>
      </c>
      <c r="C9" s="11" t="s">
        <v>29</v>
      </c>
      <c r="D9" s="11" t="s">
        <v>30</v>
      </c>
      <c r="E9" s="11" t="s">
        <v>31</v>
      </c>
      <c r="F9" s="11" t="s">
        <v>32</v>
      </c>
      <c r="G9" s="11" t="s">
        <v>33</v>
      </c>
      <c r="H9" s="11" t="s">
        <v>34</v>
      </c>
      <c r="I9" s="12" t="s">
        <v>35</v>
      </c>
      <c r="J9" s="12" t="s">
        <v>36</v>
      </c>
    </row>
    <row r="10" spans="2:12" x14ac:dyDescent="0.25">
      <c r="B10" s="2" t="s">
        <v>37</v>
      </c>
      <c r="C10" s="25" t="s">
        <v>149</v>
      </c>
      <c r="D10" s="25" t="s">
        <v>150</v>
      </c>
      <c r="E10" s="12" t="s">
        <v>38</v>
      </c>
      <c r="F10" s="25" t="s">
        <v>150</v>
      </c>
      <c r="G10" s="12" t="s">
        <v>39</v>
      </c>
      <c r="H10" s="12" t="s">
        <v>40</v>
      </c>
      <c r="I10" s="12" t="s">
        <v>41</v>
      </c>
      <c r="J10" s="12" t="s">
        <v>42</v>
      </c>
    </row>
    <row r="11" spans="2:12" x14ac:dyDescent="0.25">
      <c r="B11" s="23" t="s">
        <v>151</v>
      </c>
      <c r="C11" s="14">
        <v>3.8180000000000001</v>
      </c>
      <c r="D11" s="15">
        <v>3.8180000000000001</v>
      </c>
      <c r="E11" s="14">
        <v>4.7130000000000001</v>
      </c>
      <c r="F11" s="15">
        <v>3.8180000000000001</v>
      </c>
      <c r="G11" s="14">
        <v>4.7130000000000001</v>
      </c>
      <c r="H11" s="14">
        <v>4.7130000000000001</v>
      </c>
      <c r="I11" s="14">
        <v>4.7130000000000001</v>
      </c>
      <c r="J11" s="14">
        <v>4.7130000000000001</v>
      </c>
    </row>
    <row r="12" spans="2:12" x14ac:dyDescent="0.25">
      <c r="B12" s="2" t="s">
        <v>43</v>
      </c>
      <c r="C12" s="14">
        <v>1.923</v>
      </c>
      <c r="D12" s="14">
        <v>1.923</v>
      </c>
      <c r="E12" s="14">
        <v>2.8420000000000001</v>
      </c>
      <c r="F12" s="14">
        <v>1.923</v>
      </c>
      <c r="G12" s="14">
        <v>2.8420000000000001</v>
      </c>
      <c r="H12" s="14">
        <v>2.8420000000000001</v>
      </c>
      <c r="I12" s="14">
        <v>2.8420000000000001</v>
      </c>
      <c r="J12" s="14">
        <v>2.8420000000000001</v>
      </c>
    </row>
    <row r="13" spans="2:12" x14ac:dyDescent="0.25">
      <c r="B13" s="2" t="s">
        <v>44</v>
      </c>
      <c r="C13" s="14">
        <v>1.218</v>
      </c>
      <c r="D13" s="14">
        <v>1.218</v>
      </c>
      <c r="E13" s="14">
        <v>1.909</v>
      </c>
      <c r="F13" s="14">
        <v>1.218</v>
      </c>
      <c r="G13" s="14">
        <v>1.909</v>
      </c>
      <c r="H13" s="14">
        <v>1.909</v>
      </c>
      <c r="I13" s="14">
        <v>1.909</v>
      </c>
      <c r="J13" s="14">
        <v>1.909</v>
      </c>
    </row>
    <row r="14" spans="2:12" x14ac:dyDescent="0.25">
      <c r="B14" s="2" t="s">
        <v>45</v>
      </c>
      <c r="C14" s="15">
        <v>0.88</v>
      </c>
      <c r="D14" s="15">
        <v>0.88</v>
      </c>
      <c r="E14" s="14">
        <v>1.3819999999999999</v>
      </c>
      <c r="F14" s="15">
        <v>0.88</v>
      </c>
      <c r="G14" s="14">
        <v>1.3819999999999999</v>
      </c>
      <c r="H14" s="14">
        <v>1.3819999999999999</v>
      </c>
      <c r="I14" s="14">
        <v>1.3819999999999999</v>
      </c>
      <c r="J14" s="14">
        <v>1.3819999999999999</v>
      </c>
    </row>
    <row r="15" spans="2:12" x14ac:dyDescent="0.25">
      <c r="B15" s="2" t="s">
        <v>46</v>
      </c>
      <c r="C15" s="14">
        <v>0.80900000000000005</v>
      </c>
      <c r="D15" s="14">
        <v>0.80900000000000005</v>
      </c>
      <c r="E15" s="15">
        <v>1</v>
      </c>
      <c r="F15" s="14">
        <v>0.80900000000000005</v>
      </c>
      <c r="G15" s="15">
        <v>1</v>
      </c>
      <c r="H15" s="15">
        <v>1</v>
      </c>
      <c r="I15" s="15">
        <v>1</v>
      </c>
      <c r="J15" s="15">
        <v>1</v>
      </c>
    </row>
    <row r="16" spans="2:12" x14ac:dyDescent="0.25">
      <c r="B16" s="2" t="s">
        <v>47</v>
      </c>
      <c r="C16" s="15">
        <v>0.67300000000000004</v>
      </c>
      <c r="D16" s="15">
        <v>0.67300000000000004</v>
      </c>
      <c r="E16" s="14">
        <v>0.80800000000000005</v>
      </c>
      <c r="F16" s="15">
        <v>0.67300000000000004</v>
      </c>
      <c r="G16" s="14">
        <v>0.80800000000000005</v>
      </c>
      <c r="H16" s="14">
        <v>0.80800000000000005</v>
      </c>
      <c r="I16" s="14">
        <v>0.80800000000000005</v>
      </c>
      <c r="J16" s="14">
        <v>0.80800000000000005</v>
      </c>
    </row>
    <row r="17" spans="2:10" x14ac:dyDescent="0.25">
      <c r="B17" s="2" t="s">
        <v>48</v>
      </c>
      <c r="C17" s="12" t="s">
        <v>49</v>
      </c>
      <c r="D17" s="12" t="s">
        <v>50</v>
      </c>
      <c r="E17" s="14">
        <v>0.69899999999999995</v>
      </c>
      <c r="F17" s="12" t="s">
        <v>51</v>
      </c>
      <c r="G17" s="14">
        <v>0.69899999999999995</v>
      </c>
      <c r="H17" s="14">
        <v>0.69899999999999995</v>
      </c>
      <c r="I17" s="14">
        <v>0.69899999999999995</v>
      </c>
      <c r="J17" s="14">
        <v>0.69899999999999995</v>
      </c>
    </row>
    <row r="18" spans="2:10" x14ac:dyDescent="0.25">
      <c r="B18" s="2" t="s">
        <v>52</v>
      </c>
      <c r="C18" s="12" t="s">
        <v>53</v>
      </c>
      <c r="D18" s="12" t="s">
        <v>54</v>
      </c>
      <c r="E18" s="15">
        <v>0.57999999999999996</v>
      </c>
      <c r="F18" s="12" t="s">
        <v>55</v>
      </c>
      <c r="G18" s="15">
        <v>0.57999999999999996</v>
      </c>
      <c r="H18" s="15">
        <v>0.57999999999999996</v>
      </c>
      <c r="I18" s="15">
        <v>0.57999999999999996</v>
      </c>
      <c r="J18" s="15">
        <v>0.57999999999999996</v>
      </c>
    </row>
    <row r="19" spans="2:10" x14ac:dyDescent="0.25">
      <c r="B19" s="2" t="s">
        <v>56</v>
      </c>
      <c r="C19" s="12" t="s">
        <v>57</v>
      </c>
      <c r="D19" s="12" t="s">
        <v>58</v>
      </c>
      <c r="E19" s="15">
        <v>0.48</v>
      </c>
      <c r="F19" s="12" t="s">
        <v>59</v>
      </c>
      <c r="G19" s="15">
        <v>0.48</v>
      </c>
      <c r="H19" s="15">
        <v>0.48</v>
      </c>
      <c r="I19" s="15">
        <v>0.48</v>
      </c>
      <c r="J19" s="15">
        <v>0.48</v>
      </c>
    </row>
    <row r="20" spans="2:10" x14ac:dyDescent="0.25">
      <c r="B20" s="2" t="s">
        <v>60</v>
      </c>
      <c r="C20" s="14">
        <v>4.1390000000000002</v>
      </c>
      <c r="D20" s="14">
        <v>4.1390000000000002</v>
      </c>
      <c r="E20" s="15">
        <v>3.83</v>
      </c>
      <c r="F20" s="14">
        <v>4.1390000000000002</v>
      </c>
      <c r="G20" s="15">
        <v>3.83</v>
      </c>
      <c r="H20" s="15">
        <v>3.83</v>
      </c>
      <c r="I20" s="15">
        <v>3.83</v>
      </c>
      <c r="J20" s="15">
        <v>3.83</v>
      </c>
    </row>
    <row r="21" spans="2:10" x14ac:dyDescent="0.25">
      <c r="B21" s="2" t="s">
        <v>61</v>
      </c>
      <c r="C21" s="16">
        <v>3.238</v>
      </c>
      <c r="D21" s="16">
        <v>3.238</v>
      </c>
      <c r="E21" s="14">
        <v>3.944</v>
      </c>
      <c r="F21" s="16">
        <v>3.238</v>
      </c>
      <c r="G21" s="14">
        <v>3.944</v>
      </c>
      <c r="H21" s="14">
        <v>3.944</v>
      </c>
      <c r="I21" s="14">
        <v>4.5439999999999996</v>
      </c>
      <c r="J21" s="14">
        <v>4.5439999999999996</v>
      </c>
    </row>
    <row r="22" spans="2:10" x14ac:dyDescent="0.25">
      <c r="B22" s="2" t="s">
        <v>62</v>
      </c>
      <c r="C22" s="17">
        <v>55.7</v>
      </c>
      <c r="D22" s="17">
        <v>55.7</v>
      </c>
      <c r="E22" s="17">
        <v>55.7</v>
      </c>
      <c r="F22" s="17">
        <v>55.7</v>
      </c>
      <c r="G22" s="17">
        <v>55.7</v>
      </c>
      <c r="H22" s="17">
        <v>55.7</v>
      </c>
      <c r="I22" s="17">
        <v>68.5</v>
      </c>
      <c r="J22" s="17">
        <v>68.5</v>
      </c>
    </row>
    <row r="23" spans="2:10" x14ac:dyDescent="0.25">
      <c r="B23" s="2" t="s">
        <v>63</v>
      </c>
      <c r="C23" s="14">
        <v>16</v>
      </c>
      <c r="D23" s="14">
        <v>16</v>
      </c>
      <c r="E23" s="14">
        <v>16</v>
      </c>
      <c r="F23" s="14">
        <v>16</v>
      </c>
      <c r="G23" s="14">
        <v>16</v>
      </c>
      <c r="H23" s="14">
        <v>16</v>
      </c>
      <c r="I23" s="12" t="s">
        <v>64</v>
      </c>
      <c r="J23" s="12" t="s">
        <v>65</v>
      </c>
    </row>
    <row r="24" spans="2:10" ht="31.5" customHeight="1" x14ac:dyDescent="0.25">
      <c r="B24" s="2" t="s">
        <v>66</v>
      </c>
      <c r="C24" s="25" t="s">
        <v>152</v>
      </c>
      <c r="D24" s="25" t="s">
        <v>152</v>
      </c>
      <c r="E24" s="25" t="s">
        <v>152</v>
      </c>
      <c r="F24" s="25" t="s">
        <v>152</v>
      </c>
      <c r="G24" s="25" t="s">
        <v>152</v>
      </c>
      <c r="H24" s="25" t="s">
        <v>153</v>
      </c>
      <c r="I24" s="25" t="s">
        <v>154</v>
      </c>
      <c r="J24" s="25" t="s">
        <v>153</v>
      </c>
    </row>
    <row r="25" spans="2:10" x14ac:dyDescent="0.25">
      <c r="B25" s="2" t="s">
        <v>67</v>
      </c>
      <c r="C25" s="44" t="s">
        <v>155</v>
      </c>
      <c r="D25" s="45"/>
      <c r="E25" s="45"/>
      <c r="F25" s="45"/>
      <c r="G25" s="45"/>
      <c r="H25" s="45"/>
      <c r="I25" s="45"/>
      <c r="J25" s="45"/>
    </row>
    <row r="26" spans="2:10" ht="33" customHeight="1" x14ac:dyDescent="0.25">
      <c r="B26" s="7" t="s">
        <v>68</v>
      </c>
      <c r="C26" s="47" t="s">
        <v>156</v>
      </c>
      <c r="D26" s="48"/>
      <c r="E26" s="48"/>
      <c r="F26" s="48"/>
      <c r="G26" s="48"/>
      <c r="H26" s="48"/>
      <c r="I26" s="48"/>
      <c r="J26" s="49"/>
    </row>
    <row r="27" spans="2:10" x14ac:dyDescent="0.25">
      <c r="B27" s="3" t="s">
        <v>69</v>
      </c>
      <c r="C27" s="44" t="s">
        <v>157</v>
      </c>
      <c r="D27" s="45"/>
      <c r="E27" s="45"/>
      <c r="F27" s="45"/>
      <c r="G27" s="45"/>
      <c r="H27" s="45"/>
      <c r="I27" s="45"/>
      <c r="J27" s="45"/>
    </row>
    <row r="28" spans="2:10" x14ac:dyDescent="0.25">
      <c r="B28" s="3" t="s">
        <v>70</v>
      </c>
      <c r="C28" s="46" t="s">
        <v>158</v>
      </c>
      <c r="D28" s="41"/>
      <c r="E28" s="41"/>
      <c r="F28" s="41"/>
      <c r="G28" s="41"/>
      <c r="H28" s="41"/>
      <c r="I28" s="41"/>
      <c r="J28" s="41"/>
    </row>
    <row r="29" spans="2:10" ht="7.5" customHeight="1" x14ac:dyDescent="0.25">
      <c r="B29" s="6"/>
      <c r="C29" s="5"/>
      <c r="D29" s="5"/>
      <c r="E29" s="5"/>
      <c r="F29" s="5"/>
      <c r="G29" s="5"/>
      <c r="H29" s="5"/>
      <c r="I29" s="5"/>
      <c r="J29" s="5"/>
    </row>
    <row r="30" spans="2:10" x14ac:dyDescent="0.25">
      <c r="B30" s="43" t="s">
        <v>71</v>
      </c>
      <c r="C30" s="43"/>
      <c r="D30" s="43"/>
      <c r="E30" s="43"/>
      <c r="F30" s="43"/>
      <c r="G30" s="43"/>
      <c r="H30" s="43"/>
      <c r="I30" s="43"/>
      <c r="J30" s="43"/>
    </row>
    <row r="31" spans="2:10" ht="78.75" x14ac:dyDescent="0.25">
      <c r="B31" s="3" t="s">
        <v>72</v>
      </c>
      <c r="C31" s="16" t="s">
        <v>73</v>
      </c>
      <c r="D31" s="16" t="s">
        <v>74</v>
      </c>
      <c r="E31" s="16" t="s">
        <v>75</v>
      </c>
      <c r="F31" s="16" t="s">
        <v>76</v>
      </c>
      <c r="G31" s="16" t="s">
        <v>77</v>
      </c>
      <c r="H31" s="16" t="s">
        <v>78</v>
      </c>
      <c r="I31" s="16" t="s">
        <v>79</v>
      </c>
      <c r="J31" s="16" t="s">
        <v>80</v>
      </c>
    </row>
    <row r="32" spans="2:10" ht="94.5" x14ac:dyDescent="0.25">
      <c r="B32" s="3" t="s">
        <v>81</v>
      </c>
      <c r="C32" s="16" t="s">
        <v>82</v>
      </c>
      <c r="D32" s="16" t="s">
        <v>83</v>
      </c>
      <c r="E32" s="16" t="s">
        <v>84</v>
      </c>
      <c r="F32" s="16" t="s">
        <v>85</v>
      </c>
      <c r="G32" s="16" t="s">
        <v>86</v>
      </c>
      <c r="H32" s="16" t="s">
        <v>87</v>
      </c>
      <c r="I32" s="16" t="s">
        <v>88</v>
      </c>
      <c r="J32" s="16" t="s">
        <v>89</v>
      </c>
    </row>
    <row r="33" spans="2:10" ht="7.5" customHeight="1" x14ac:dyDescent="0.25"/>
    <row r="34" spans="2:10" x14ac:dyDescent="0.25">
      <c r="B34" s="38" t="s">
        <v>90</v>
      </c>
      <c r="C34" s="39"/>
      <c r="D34" s="39"/>
      <c r="E34" s="39"/>
      <c r="F34" s="39"/>
      <c r="G34" s="39"/>
      <c r="H34" s="39"/>
      <c r="I34" s="39"/>
      <c r="J34" s="40"/>
    </row>
    <row r="35" spans="2:10" x14ac:dyDescent="0.25">
      <c r="B35" s="4" t="s">
        <v>91</v>
      </c>
      <c r="C35" s="41">
        <v>4395</v>
      </c>
      <c r="D35" s="41"/>
      <c r="E35" s="41"/>
      <c r="F35" s="41"/>
      <c r="G35" s="41"/>
      <c r="H35" s="41"/>
      <c r="I35" s="41"/>
      <c r="J35" s="41"/>
    </row>
    <row r="36" spans="2:10" x14ac:dyDescent="0.25">
      <c r="B36" s="2" t="s">
        <v>92</v>
      </c>
      <c r="C36" s="41">
        <v>1649</v>
      </c>
      <c r="D36" s="41"/>
      <c r="E36" s="41"/>
      <c r="F36" s="41"/>
      <c r="G36" s="41"/>
      <c r="H36" s="41"/>
      <c r="I36" s="41"/>
      <c r="J36" s="41"/>
    </row>
    <row r="37" spans="2:10" x14ac:dyDescent="0.25">
      <c r="B37" s="2" t="s">
        <v>93</v>
      </c>
      <c r="C37" s="41">
        <v>1984</v>
      </c>
      <c r="D37" s="41"/>
      <c r="E37" s="41"/>
      <c r="F37" s="41"/>
      <c r="G37" s="41"/>
      <c r="H37" s="41"/>
      <c r="I37" s="41"/>
      <c r="J37" s="41"/>
    </row>
    <row r="38" spans="2:10" x14ac:dyDescent="0.25">
      <c r="B38" s="2" t="s">
        <v>94</v>
      </c>
      <c r="C38" s="41">
        <v>2088</v>
      </c>
      <c r="D38" s="41"/>
      <c r="E38" s="41"/>
      <c r="F38" s="41"/>
      <c r="G38" s="41"/>
      <c r="H38" s="41"/>
      <c r="I38" s="41"/>
      <c r="J38" s="41"/>
    </row>
    <row r="39" spans="2:10" x14ac:dyDescent="0.25">
      <c r="B39" s="2" t="s">
        <v>95</v>
      </c>
      <c r="C39" s="36">
        <v>2681</v>
      </c>
      <c r="D39" s="36"/>
      <c r="E39" s="36"/>
      <c r="F39" s="36"/>
      <c r="G39" s="36"/>
      <c r="H39" s="36"/>
      <c r="I39" s="36"/>
      <c r="J39" s="36"/>
    </row>
    <row r="40" spans="2:10" x14ac:dyDescent="0.25">
      <c r="B40" s="2" t="s">
        <v>96</v>
      </c>
      <c r="C40" s="36">
        <v>882</v>
      </c>
      <c r="D40" s="36"/>
      <c r="E40" s="36"/>
      <c r="F40" s="36"/>
      <c r="G40" s="36"/>
      <c r="H40" s="36"/>
      <c r="I40" s="36"/>
      <c r="J40" s="36"/>
    </row>
    <row r="41" spans="2:10" x14ac:dyDescent="0.25">
      <c r="B41" s="2" t="s">
        <v>97</v>
      </c>
      <c r="C41" s="36">
        <v>832</v>
      </c>
      <c r="D41" s="36"/>
      <c r="E41" s="36"/>
      <c r="F41" s="36"/>
      <c r="G41" s="36"/>
      <c r="H41" s="36"/>
      <c r="I41" s="36"/>
      <c r="J41" s="36"/>
    </row>
    <row r="42" spans="2:10" x14ac:dyDescent="0.25">
      <c r="B42" s="2" t="s">
        <v>98</v>
      </c>
      <c r="C42" s="33">
        <v>1625</v>
      </c>
      <c r="D42" s="34"/>
      <c r="E42" s="34"/>
      <c r="F42" s="34"/>
      <c r="G42" s="34"/>
      <c r="H42" s="34"/>
      <c r="I42" s="34"/>
      <c r="J42" s="35"/>
    </row>
    <row r="43" spans="2:10" x14ac:dyDescent="0.25">
      <c r="B43" s="2" t="s">
        <v>99</v>
      </c>
      <c r="C43" s="33">
        <v>1624</v>
      </c>
      <c r="D43" s="34"/>
      <c r="E43" s="34"/>
      <c r="F43" s="34"/>
      <c r="G43" s="34"/>
      <c r="H43" s="34"/>
      <c r="I43" s="34"/>
      <c r="J43" s="35"/>
    </row>
    <row r="44" spans="2:10" x14ac:dyDescent="0.25">
      <c r="B44" s="2" t="s">
        <v>100</v>
      </c>
      <c r="C44" s="41">
        <v>11.46</v>
      </c>
      <c r="D44" s="41"/>
      <c r="E44" s="41"/>
      <c r="F44" s="41"/>
      <c r="G44" s="41"/>
      <c r="H44" s="41"/>
      <c r="I44" s="41"/>
      <c r="J44" s="41"/>
    </row>
    <row r="45" spans="2:10" x14ac:dyDescent="0.25">
      <c r="B45" s="23" t="s">
        <v>159</v>
      </c>
      <c r="C45" s="41">
        <v>2.31</v>
      </c>
      <c r="D45" s="41"/>
      <c r="E45" s="41"/>
      <c r="F45" s="41"/>
      <c r="G45" s="41"/>
      <c r="H45" s="41"/>
      <c r="I45" s="41"/>
      <c r="J45" s="41"/>
    </row>
    <row r="46" spans="2:10" x14ac:dyDescent="0.25">
      <c r="B46" s="23" t="s">
        <v>160</v>
      </c>
      <c r="C46" s="12">
        <v>0.32500000000000001</v>
      </c>
      <c r="D46" s="12">
        <v>0.32500000000000001</v>
      </c>
      <c r="E46" s="12">
        <v>0.32500000000000001</v>
      </c>
      <c r="F46" s="12">
        <v>0.32500000000000001</v>
      </c>
      <c r="G46" s="12">
        <v>0.32500000000000001</v>
      </c>
      <c r="H46" s="12">
        <v>0.34</v>
      </c>
      <c r="I46" s="12">
        <v>0.34</v>
      </c>
      <c r="J46" s="12">
        <v>0.36</v>
      </c>
    </row>
    <row r="47" spans="2:10" ht="7.5" customHeight="1" x14ac:dyDescent="0.25"/>
    <row r="48" spans="2:10" x14ac:dyDescent="0.25">
      <c r="B48" s="37" t="s">
        <v>101</v>
      </c>
      <c r="C48" s="37"/>
      <c r="D48" s="37"/>
      <c r="E48" s="37"/>
      <c r="F48" s="37"/>
      <c r="G48" s="37"/>
      <c r="H48" s="37"/>
      <c r="I48" s="37"/>
      <c r="J48" s="37"/>
    </row>
    <row r="49" spans="2:10" x14ac:dyDescent="0.25">
      <c r="B49" s="27" t="s">
        <v>162</v>
      </c>
      <c r="C49" s="33" t="s">
        <v>102</v>
      </c>
      <c r="D49" s="34"/>
      <c r="E49" s="34"/>
      <c r="F49" s="34"/>
      <c r="G49" s="34"/>
      <c r="H49" s="34"/>
      <c r="I49" s="34"/>
      <c r="J49" s="35"/>
    </row>
    <row r="50" spans="2:10" x14ac:dyDescent="0.25">
      <c r="B50" s="4" t="s">
        <v>103</v>
      </c>
      <c r="C50" s="33" t="s">
        <v>104</v>
      </c>
      <c r="D50" s="34"/>
      <c r="E50" s="34"/>
      <c r="F50" s="34"/>
      <c r="G50" s="34"/>
      <c r="H50" s="34"/>
      <c r="I50" s="34"/>
      <c r="J50" s="35"/>
    </row>
    <row r="51" spans="2:10" x14ac:dyDescent="0.25">
      <c r="B51" s="4" t="s">
        <v>105</v>
      </c>
      <c r="C51" s="33" t="s">
        <v>106</v>
      </c>
      <c r="D51" s="34"/>
      <c r="E51" s="34"/>
      <c r="F51" s="34"/>
      <c r="G51" s="34"/>
      <c r="H51" s="34"/>
      <c r="I51" s="34"/>
      <c r="J51" s="35"/>
    </row>
    <row r="52" spans="2:10" x14ac:dyDescent="0.25">
      <c r="B52" s="4" t="s">
        <v>107</v>
      </c>
      <c r="C52" s="33" t="s">
        <v>108</v>
      </c>
      <c r="D52" s="34"/>
      <c r="E52" s="34"/>
      <c r="F52" s="34"/>
      <c r="G52" s="34"/>
      <c r="H52" s="34"/>
      <c r="I52" s="34"/>
      <c r="J52" s="35"/>
    </row>
    <row r="53" spans="2:10" x14ac:dyDescent="0.25">
      <c r="B53" s="4" t="s">
        <v>109</v>
      </c>
      <c r="C53" s="33" t="s">
        <v>110</v>
      </c>
      <c r="D53" s="34"/>
      <c r="E53" s="34"/>
      <c r="F53" s="34"/>
      <c r="G53" s="34"/>
      <c r="H53" s="34"/>
      <c r="I53" s="34"/>
      <c r="J53" s="35"/>
    </row>
    <row r="54" spans="2:10" x14ac:dyDescent="0.25">
      <c r="B54" s="4" t="s">
        <v>111</v>
      </c>
      <c r="C54" s="36" t="s">
        <v>112</v>
      </c>
      <c r="D54" s="36"/>
      <c r="E54" s="36"/>
      <c r="F54" s="36"/>
      <c r="G54" s="36"/>
      <c r="H54" s="36"/>
      <c r="I54" s="36"/>
      <c r="J54" s="36"/>
    </row>
    <row r="55" spans="2:10" ht="15.75" customHeight="1" x14ac:dyDescent="0.25">
      <c r="B55" s="2" t="s">
        <v>113</v>
      </c>
      <c r="C55" s="36" t="s">
        <v>114</v>
      </c>
      <c r="D55" s="36"/>
      <c r="E55" s="36"/>
      <c r="F55" s="36"/>
      <c r="G55" s="36"/>
      <c r="H55" s="36"/>
      <c r="I55" s="36"/>
      <c r="J55" s="36"/>
    </row>
    <row r="56" spans="2:10" x14ac:dyDescent="0.25">
      <c r="B56" s="2" t="s">
        <v>115</v>
      </c>
      <c r="C56" s="36">
        <v>748</v>
      </c>
      <c r="D56" s="36"/>
      <c r="E56" s="36"/>
      <c r="F56" s="36"/>
      <c r="G56" s="36"/>
      <c r="H56" s="36"/>
      <c r="I56" s="36"/>
      <c r="J56" s="36"/>
    </row>
    <row r="57" spans="2:10" x14ac:dyDescent="0.25">
      <c r="B57" s="2" t="s">
        <v>116</v>
      </c>
      <c r="C57" s="36" t="s">
        <v>117</v>
      </c>
      <c r="D57" s="36"/>
      <c r="E57" s="36"/>
      <c r="F57" s="36"/>
      <c r="G57" s="36"/>
      <c r="H57" s="36"/>
      <c r="I57" s="36"/>
      <c r="J57" s="36"/>
    </row>
    <row r="58" spans="2:10" x14ac:dyDescent="0.25">
      <c r="B58" s="2" t="s">
        <v>118</v>
      </c>
      <c r="C58" s="36">
        <v>705</v>
      </c>
      <c r="D58" s="36"/>
      <c r="E58" s="36"/>
      <c r="F58" s="36"/>
      <c r="G58" s="36"/>
      <c r="H58" s="36"/>
      <c r="I58" s="36"/>
      <c r="J58" s="36"/>
    </row>
    <row r="59" spans="2:10" x14ac:dyDescent="0.25">
      <c r="B59" s="2" t="s">
        <v>119</v>
      </c>
      <c r="C59" s="36">
        <v>994</v>
      </c>
      <c r="D59" s="36"/>
      <c r="E59" s="36"/>
      <c r="F59" s="36"/>
      <c r="G59" s="36"/>
      <c r="H59" s="36"/>
      <c r="I59" s="36"/>
      <c r="J59" s="36"/>
    </row>
    <row r="60" spans="2:10" x14ac:dyDescent="0.25">
      <c r="B60" s="23" t="s">
        <v>163</v>
      </c>
      <c r="C60" s="36">
        <v>93</v>
      </c>
      <c r="D60" s="36"/>
      <c r="E60" s="36"/>
      <c r="F60" s="36"/>
      <c r="G60" s="36"/>
      <c r="H60" s="36"/>
      <c r="I60" s="36"/>
      <c r="J60" s="36"/>
    </row>
    <row r="61" spans="2:10" ht="7.5" customHeight="1" x14ac:dyDescent="0.25"/>
    <row r="62" spans="2:10" x14ac:dyDescent="0.25">
      <c r="B62" s="42" t="s">
        <v>161</v>
      </c>
      <c r="C62" s="37"/>
      <c r="D62" s="37"/>
      <c r="E62" s="37"/>
      <c r="F62" s="37"/>
      <c r="G62" s="37"/>
      <c r="H62" s="37"/>
      <c r="I62" s="37"/>
      <c r="J62" s="37"/>
    </row>
    <row r="63" spans="2:10" ht="18" x14ac:dyDescent="0.25">
      <c r="B63" s="2" t="s">
        <v>120</v>
      </c>
      <c r="C63" s="36">
        <v>22.8</v>
      </c>
      <c r="D63" s="36"/>
      <c r="E63" s="36"/>
      <c r="F63" s="36"/>
      <c r="G63" s="36"/>
      <c r="H63" s="36"/>
      <c r="I63" s="36"/>
      <c r="J63" s="36"/>
    </row>
    <row r="64" spans="2:10" ht="18" x14ac:dyDescent="0.25">
      <c r="B64" s="2" t="s">
        <v>121</v>
      </c>
      <c r="C64" s="36">
        <v>21.1</v>
      </c>
      <c r="D64" s="36"/>
      <c r="E64" s="36"/>
      <c r="F64" s="36"/>
      <c r="G64" s="36"/>
      <c r="H64" s="36"/>
      <c r="I64" s="36"/>
      <c r="J64" s="36"/>
    </row>
    <row r="65" spans="2:10" ht="18.75" x14ac:dyDescent="0.25">
      <c r="B65" s="27" t="s">
        <v>164</v>
      </c>
      <c r="C65" s="36">
        <v>29.4</v>
      </c>
      <c r="D65" s="36"/>
      <c r="E65" s="36"/>
      <c r="F65" s="36"/>
      <c r="G65" s="36"/>
      <c r="H65" s="36"/>
      <c r="I65" s="36"/>
      <c r="J65" s="36"/>
    </row>
    <row r="66" spans="2:10" x14ac:dyDescent="0.25">
      <c r="B66" s="2" t="s">
        <v>122</v>
      </c>
      <c r="C66" s="41">
        <v>500</v>
      </c>
      <c r="D66" s="41"/>
      <c r="E66" s="41"/>
      <c r="F66" s="41"/>
      <c r="G66" s="41"/>
      <c r="H66" s="41"/>
      <c r="I66" s="41"/>
      <c r="J66" s="41"/>
    </row>
    <row r="67" spans="2:10" x14ac:dyDescent="0.25">
      <c r="B67" s="4" t="s">
        <v>123</v>
      </c>
      <c r="C67" s="33">
        <v>204</v>
      </c>
      <c r="D67" s="34"/>
      <c r="E67" s="34"/>
      <c r="F67" s="34"/>
      <c r="G67" s="34"/>
      <c r="H67" s="34"/>
      <c r="I67" s="34"/>
      <c r="J67" s="35"/>
    </row>
    <row r="68" spans="2:10" x14ac:dyDescent="0.25">
      <c r="B68" s="4" t="s">
        <v>124</v>
      </c>
      <c r="C68" s="36">
        <v>45</v>
      </c>
      <c r="D68" s="36"/>
      <c r="E68" s="36"/>
      <c r="F68" s="36"/>
      <c r="G68" s="36"/>
      <c r="H68" s="36"/>
      <c r="I68" s="36"/>
      <c r="J68" s="36"/>
    </row>
    <row r="69" spans="2:10" x14ac:dyDescent="0.25">
      <c r="B69" s="4" t="s">
        <v>125</v>
      </c>
      <c r="C69" s="36">
        <v>35</v>
      </c>
      <c r="D69" s="36"/>
      <c r="E69" s="36"/>
      <c r="F69" s="36"/>
      <c r="G69" s="36"/>
      <c r="H69" s="36"/>
      <c r="I69" s="36"/>
      <c r="J69" s="36"/>
    </row>
    <row r="70" spans="2:10" ht="7.5" customHeight="1" x14ac:dyDescent="0.25"/>
    <row r="71" spans="2:10" x14ac:dyDescent="0.25">
      <c r="B71" s="37" t="s">
        <v>126</v>
      </c>
      <c r="C71" s="37"/>
      <c r="D71" s="37"/>
      <c r="E71" s="37"/>
      <c r="F71" s="37"/>
      <c r="G71" s="37"/>
      <c r="H71" s="37"/>
      <c r="I71" s="37"/>
      <c r="J71" s="37"/>
    </row>
    <row r="72" spans="2:10" x14ac:dyDescent="0.25">
      <c r="B72" s="27" t="s">
        <v>165</v>
      </c>
      <c r="C72" s="10">
        <v>750</v>
      </c>
      <c r="D72" s="10">
        <v>750</v>
      </c>
      <c r="E72" s="10">
        <v>750</v>
      </c>
      <c r="F72" s="10">
        <v>750</v>
      </c>
      <c r="G72" s="10">
        <v>750</v>
      </c>
      <c r="H72" s="10">
        <v>750</v>
      </c>
      <c r="I72" s="10">
        <v>750</v>
      </c>
      <c r="J72" s="10">
        <v>750</v>
      </c>
    </row>
    <row r="73" spans="2:10" ht="31.5" x14ac:dyDescent="0.25">
      <c r="B73" s="27" t="s">
        <v>166</v>
      </c>
      <c r="C73" s="10">
        <v>1600</v>
      </c>
      <c r="D73" s="10">
        <v>1800</v>
      </c>
      <c r="E73" s="10">
        <v>1800</v>
      </c>
      <c r="F73" s="10">
        <v>1800</v>
      </c>
      <c r="G73" s="10">
        <v>1800</v>
      </c>
      <c r="H73" s="10">
        <v>1800</v>
      </c>
      <c r="I73" s="10">
        <v>1800</v>
      </c>
      <c r="J73" s="10">
        <v>1800</v>
      </c>
    </row>
    <row r="74" spans="2:10" ht="7.5" customHeight="1" x14ac:dyDescent="0.25"/>
    <row r="75" spans="2:10" x14ac:dyDescent="0.25">
      <c r="B75" s="37" t="s">
        <v>127</v>
      </c>
      <c r="C75" s="37"/>
      <c r="D75" s="37"/>
      <c r="E75" s="37"/>
      <c r="F75" s="37"/>
      <c r="G75" s="37"/>
      <c r="H75" s="37"/>
      <c r="I75" s="37"/>
      <c r="J75" s="37"/>
    </row>
    <row r="76" spans="2:10" x14ac:dyDescent="0.25">
      <c r="B76" s="23" t="s">
        <v>167</v>
      </c>
      <c r="C76" s="16">
        <v>10.1</v>
      </c>
      <c r="D76" s="16">
        <v>10.7</v>
      </c>
      <c r="E76" s="16">
        <v>10.5</v>
      </c>
      <c r="F76" s="16">
        <v>9.9</v>
      </c>
      <c r="G76" s="16">
        <v>9.3000000000000007</v>
      </c>
      <c r="H76" s="16">
        <v>7.4</v>
      </c>
      <c r="I76" s="18">
        <v>7</v>
      </c>
      <c r="J76" s="28">
        <v>6.4</v>
      </c>
    </row>
    <row r="77" spans="2:10" x14ac:dyDescent="0.25">
      <c r="B77" s="23" t="s">
        <v>168</v>
      </c>
      <c r="C77" s="19">
        <v>199</v>
      </c>
      <c r="D77" s="19">
        <v>194</v>
      </c>
      <c r="E77" s="19">
        <v>193</v>
      </c>
      <c r="F77" s="20">
        <v>207</v>
      </c>
      <c r="G77" s="20">
        <v>205</v>
      </c>
      <c r="H77" s="20">
        <v>224</v>
      </c>
      <c r="I77" s="20">
        <v>230</v>
      </c>
      <c r="J77" s="20">
        <v>243</v>
      </c>
    </row>
    <row r="78" spans="2:10" ht="31.5" x14ac:dyDescent="0.25">
      <c r="B78" s="23" t="s">
        <v>187</v>
      </c>
      <c r="C78" s="21" t="s">
        <v>169</v>
      </c>
      <c r="D78" s="29" t="s">
        <v>170</v>
      </c>
      <c r="E78" s="29" t="s">
        <v>171</v>
      </c>
      <c r="F78" s="29" t="s">
        <v>170</v>
      </c>
      <c r="G78" s="29" t="s">
        <v>171</v>
      </c>
      <c r="H78" s="29" t="s">
        <v>178</v>
      </c>
      <c r="I78" s="29" t="s">
        <v>181</v>
      </c>
      <c r="J78" s="29" t="s">
        <v>184</v>
      </c>
    </row>
    <row r="79" spans="2:10" ht="31.5" x14ac:dyDescent="0.25">
      <c r="B79" s="23" t="s">
        <v>188</v>
      </c>
      <c r="C79" s="16" t="s">
        <v>172</v>
      </c>
      <c r="D79" s="26" t="s">
        <v>174</v>
      </c>
      <c r="E79" s="26" t="s">
        <v>176</v>
      </c>
      <c r="F79" s="26" t="s">
        <v>174</v>
      </c>
      <c r="G79" s="26" t="s">
        <v>176</v>
      </c>
      <c r="H79" s="26" t="s">
        <v>179</v>
      </c>
      <c r="I79" s="26" t="s">
        <v>182</v>
      </c>
      <c r="J79" s="26" t="s">
        <v>185</v>
      </c>
    </row>
    <row r="80" spans="2:10" ht="31.5" x14ac:dyDescent="0.25">
      <c r="B80" s="23" t="s">
        <v>189</v>
      </c>
      <c r="C80" s="16" t="s">
        <v>173</v>
      </c>
      <c r="D80" s="26" t="s">
        <v>175</v>
      </c>
      <c r="E80" s="26" t="s">
        <v>177</v>
      </c>
      <c r="F80" s="26" t="s">
        <v>175</v>
      </c>
      <c r="G80" s="26" t="s">
        <v>177</v>
      </c>
      <c r="H80" s="26" t="s">
        <v>180</v>
      </c>
      <c r="I80" s="26" t="s">
        <v>183</v>
      </c>
      <c r="J80" s="26" t="s">
        <v>186</v>
      </c>
    </row>
    <row r="81" spans="2:10" ht="31.5" x14ac:dyDescent="0.25">
      <c r="B81" s="23" t="s">
        <v>190</v>
      </c>
      <c r="C81" s="16" t="s">
        <v>128</v>
      </c>
      <c r="D81" s="11">
        <v>137</v>
      </c>
      <c r="E81" s="11">
        <v>147</v>
      </c>
      <c r="F81" s="11">
        <v>137</v>
      </c>
      <c r="G81" s="11">
        <v>147</v>
      </c>
      <c r="H81" s="11">
        <v>162</v>
      </c>
      <c r="I81" s="11">
        <v>174</v>
      </c>
      <c r="J81" s="11">
        <v>181</v>
      </c>
    </row>
    <row r="82" spans="2:10" ht="7.5" customHeight="1" x14ac:dyDescent="0.25"/>
    <row r="83" spans="2:10" x14ac:dyDescent="0.25">
      <c r="B83" s="30" t="s">
        <v>129</v>
      </c>
      <c r="C83" s="31"/>
      <c r="D83" s="31"/>
      <c r="E83" s="31"/>
      <c r="F83" s="31"/>
      <c r="G83" s="31"/>
      <c r="H83" s="31"/>
      <c r="I83" s="31"/>
      <c r="J83" s="32"/>
    </row>
    <row r="84" spans="2:10" x14ac:dyDescent="0.25">
      <c r="B84" s="23" t="s">
        <v>191</v>
      </c>
      <c r="C84" s="22">
        <v>1775</v>
      </c>
      <c r="D84" s="22">
        <v>1831</v>
      </c>
      <c r="E84" s="22">
        <v>1843</v>
      </c>
      <c r="F84" s="22">
        <v>1831</v>
      </c>
      <c r="G84" s="22">
        <v>1843</v>
      </c>
      <c r="H84" s="22">
        <v>1926</v>
      </c>
      <c r="I84" s="22">
        <v>1832</v>
      </c>
      <c r="J84" s="22">
        <v>1894</v>
      </c>
    </row>
    <row r="85" spans="2:10" x14ac:dyDescent="0.25">
      <c r="B85" s="23" t="s">
        <v>192</v>
      </c>
      <c r="C85" s="14">
        <v>1700</v>
      </c>
      <c r="D85" s="14">
        <v>1756</v>
      </c>
      <c r="E85" s="14">
        <v>1768</v>
      </c>
      <c r="F85" s="14">
        <v>1756</v>
      </c>
      <c r="G85" s="14">
        <v>1768</v>
      </c>
      <c r="H85" s="14">
        <v>1851</v>
      </c>
      <c r="I85" s="14">
        <v>1757</v>
      </c>
      <c r="J85" s="14">
        <v>1819</v>
      </c>
    </row>
    <row r="87" spans="2:10" x14ac:dyDescent="0.25">
      <c r="B87" s="8" t="s">
        <v>193</v>
      </c>
    </row>
    <row r="88" spans="2:10" x14ac:dyDescent="0.25">
      <c r="B88" s="1" t="s">
        <v>130</v>
      </c>
    </row>
    <row r="89" spans="2:10" x14ac:dyDescent="0.25">
      <c r="B89" s="1" t="s">
        <v>131</v>
      </c>
    </row>
    <row r="90" spans="2:10" x14ac:dyDescent="0.25">
      <c r="B90" s="8" t="s">
        <v>194</v>
      </c>
    </row>
  </sheetData>
  <mergeCells count="41">
    <mergeCell ref="C42:J42"/>
    <mergeCell ref="B30:J30"/>
    <mergeCell ref="C59:J59"/>
    <mergeCell ref="C25:J25"/>
    <mergeCell ref="C27:J27"/>
    <mergeCell ref="C28:J28"/>
    <mergeCell ref="C36:J36"/>
    <mergeCell ref="C26:J26"/>
    <mergeCell ref="C40:J40"/>
    <mergeCell ref="C41:J41"/>
    <mergeCell ref="C43:J43"/>
    <mergeCell ref="C49:J49"/>
    <mergeCell ref="C50:J50"/>
    <mergeCell ref="C51:J51"/>
    <mergeCell ref="C52:J52"/>
    <mergeCell ref="C53:J53"/>
    <mergeCell ref="B71:J71"/>
    <mergeCell ref="C55:J55"/>
    <mergeCell ref="C56:J56"/>
    <mergeCell ref="C57:J57"/>
    <mergeCell ref="C58:J58"/>
    <mergeCell ref="C60:J60"/>
    <mergeCell ref="B62:J62"/>
    <mergeCell ref="C68:J68"/>
    <mergeCell ref="C65:J65"/>
    <mergeCell ref="B83:J83"/>
    <mergeCell ref="C67:J67"/>
    <mergeCell ref="C69:J69"/>
    <mergeCell ref="B75:J75"/>
    <mergeCell ref="B34:J34"/>
    <mergeCell ref="C66:J66"/>
    <mergeCell ref="C44:J44"/>
    <mergeCell ref="C45:J45"/>
    <mergeCell ref="B48:J48"/>
    <mergeCell ref="C54:J54"/>
    <mergeCell ref="C38:J38"/>
    <mergeCell ref="C37:J37"/>
    <mergeCell ref="C35:J35"/>
    <mergeCell ref="C39:J39"/>
    <mergeCell ref="C63:J63"/>
    <mergeCell ref="C64:J64"/>
  </mergeCells>
  <conditionalFormatting sqref="J7">
    <cfRule type="containsText" dxfId="199" priority="566" operator="containsText" text="N/A">
      <formula>NOT(ISERROR(SEARCH(("N/A"),(J7))))</formula>
    </cfRule>
  </conditionalFormatting>
  <conditionalFormatting sqref="I7">
    <cfRule type="containsText" dxfId="198" priority="567" operator="containsText" text="N/A">
      <formula>NOT(ISERROR(SEARCH(("N/A"),(I7))))</formula>
    </cfRule>
  </conditionalFormatting>
  <conditionalFormatting sqref="I7">
    <cfRule type="containsText" dxfId="197" priority="568" operator="containsText" text="N/A">
      <formula>NOT(ISERROR(SEARCH(("N/A"),(I7))))</formula>
    </cfRule>
  </conditionalFormatting>
  <conditionalFormatting sqref="H79">
    <cfRule type="containsText" dxfId="196" priority="534" operator="containsText" text="N/A">
      <formula>NOT(ISERROR(SEARCH(("N/A"),(H79))))</formula>
    </cfRule>
  </conditionalFormatting>
  <conditionalFormatting sqref="D79:E79">
    <cfRule type="containsText" dxfId="195" priority="535" operator="containsText" text="N/A">
      <formula>NOT(ISERROR(SEARCH(("N/A"),(D79))))</formula>
    </cfRule>
  </conditionalFormatting>
  <conditionalFormatting sqref="H78">
    <cfRule type="containsText" dxfId="194" priority="537" operator="containsText" text="N/A">
      <formula>NOT(ISERROR(SEARCH(("N/A"),(H78))))</formula>
    </cfRule>
  </conditionalFormatting>
  <conditionalFormatting sqref="D79:E79">
    <cfRule type="containsText" dxfId="193" priority="536" operator="containsText" text="N/A">
      <formula>NOT(ISERROR(SEARCH(("N/A"),(D79))))</formula>
    </cfRule>
  </conditionalFormatting>
  <conditionalFormatting sqref="D85">
    <cfRule type="containsText" dxfId="192" priority="491" operator="containsText" text="N/A">
      <formula>NOT(ISERROR(SEARCH(("N/A"),(D85))))</formula>
    </cfRule>
  </conditionalFormatting>
  <conditionalFormatting sqref="D85 C76:J76">
    <cfRule type="cellIs" dxfId="191" priority="492" operator="equal">
      <formula>"n/a"</formula>
    </cfRule>
  </conditionalFormatting>
  <conditionalFormatting sqref="D85 H23 D31:G31 F32:G32">
    <cfRule type="containsText" dxfId="190" priority="484" operator="containsText" text="N/A">
      <formula>NOT(ISERROR(SEARCH(("N/A"),(G23))))</formula>
    </cfRule>
  </conditionalFormatting>
  <conditionalFormatting sqref="C85">
    <cfRule type="containsText" dxfId="189" priority="485" operator="containsText" text="N/A">
      <formula>NOT(ISERROR(SEARCH(("N/A"),(C85))))</formula>
    </cfRule>
  </conditionalFormatting>
  <conditionalFormatting sqref="C85">
    <cfRule type="containsText" dxfId="188" priority="486" operator="containsText" text="N/A">
      <formula>NOT(ISERROR(SEARCH(("N/A"),(BG85))))</formula>
    </cfRule>
  </conditionalFormatting>
  <conditionalFormatting sqref="C85">
    <cfRule type="containsText" dxfId="187" priority="487" operator="containsText" text="N/A">
      <formula>NOT(ISERROR(SEARCH(("N/A"),(I85))))</formula>
    </cfRule>
  </conditionalFormatting>
  <conditionalFormatting sqref="C85">
    <cfRule type="containsText" dxfId="186" priority="488" operator="containsText" text="N/A">
      <formula>NOT(ISERROR(SEARCH(("N/A"),(BX85))))</formula>
    </cfRule>
  </conditionalFormatting>
  <conditionalFormatting sqref="C85">
    <cfRule type="cellIs" dxfId="185" priority="489" operator="equal">
      <formula>"n/a"</formula>
    </cfRule>
  </conditionalFormatting>
  <conditionalFormatting sqref="I85 I31:J32">
    <cfRule type="containsText" dxfId="184" priority="447" operator="containsText" text="N/A">
      <formula>NOT(ISERROR(SEARCH(("N/A"),(K31))))</formula>
    </cfRule>
  </conditionalFormatting>
  <conditionalFormatting sqref="G85">
    <cfRule type="containsText" dxfId="183" priority="474" operator="containsText" text="N/A">
      <formula>NOT(ISERROR(SEARCH(("N/A"),(I85))))</formula>
    </cfRule>
  </conditionalFormatting>
  <conditionalFormatting sqref="G85">
    <cfRule type="containsText" dxfId="182" priority="475" operator="containsText" text="N/A">
      <formula>NOT(ISERROR(SEARCH(("N/A"),(G85))))</formula>
    </cfRule>
  </conditionalFormatting>
  <conditionalFormatting sqref="G85">
    <cfRule type="containsText" dxfId="181" priority="476" operator="containsText" text="N/A">
      <formula>NOT(ISERROR(SEARCH(("N/A"),(BM85))))</formula>
    </cfRule>
  </conditionalFormatting>
  <conditionalFormatting sqref="G85">
    <cfRule type="containsText" dxfId="180" priority="477" operator="containsText" text="N/A">
      <formula>NOT(ISERROR(SEARCH(("N/A"),(BJ85))))</formula>
    </cfRule>
  </conditionalFormatting>
  <conditionalFormatting sqref="G85">
    <cfRule type="containsText" dxfId="179" priority="478" operator="containsText" text="N/A">
      <formula>NOT(ISERROR(SEARCH(("N/A"),(BS85))))</formula>
    </cfRule>
  </conditionalFormatting>
  <conditionalFormatting sqref="G85">
    <cfRule type="cellIs" dxfId="178" priority="479" operator="equal">
      <formula>"n/a"</formula>
    </cfRule>
  </conditionalFormatting>
  <conditionalFormatting sqref="C85 D23:F23">
    <cfRule type="containsText" dxfId="177" priority="570" operator="containsText" text="N/A">
      <formula>NOT(ISERROR(SEARCH(("N/A"),(G23))))</formula>
    </cfRule>
  </conditionalFormatting>
  <conditionalFormatting sqref="F85">
    <cfRule type="containsText" dxfId="176" priority="470" operator="containsText" text="N/A">
      <formula>NOT(ISERROR(SEARCH(("N/A"),(I85))))</formula>
    </cfRule>
  </conditionalFormatting>
  <conditionalFormatting sqref="F85">
    <cfRule type="containsText" dxfId="175" priority="471" operator="containsText" text="N/A">
      <formula>NOT(ISERROR(SEARCH(("N/A"),(F85))))</formula>
    </cfRule>
  </conditionalFormatting>
  <conditionalFormatting sqref="F85">
    <cfRule type="containsText" dxfId="174" priority="472" operator="containsText" text="N/A">
      <formula>NOT(ISERROR(SEARCH(("N/A"),(BM85))))</formula>
    </cfRule>
  </conditionalFormatting>
  <conditionalFormatting sqref="F85">
    <cfRule type="cellIs" dxfId="173" priority="473" operator="equal">
      <formula>"n/a"</formula>
    </cfRule>
  </conditionalFormatting>
  <conditionalFormatting sqref="E85">
    <cfRule type="containsText" dxfId="172" priority="461" operator="containsText" text="N/A">
      <formula>NOT(ISERROR(SEARCH(("N/A"),(H85))))</formula>
    </cfRule>
  </conditionalFormatting>
  <conditionalFormatting sqref="E85">
    <cfRule type="containsText" dxfId="171" priority="462" operator="containsText" text="N/A">
      <formula>NOT(ISERROR(SEARCH(("N/A"),(E85))))</formula>
    </cfRule>
  </conditionalFormatting>
  <conditionalFormatting sqref="E85">
    <cfRule type="containsText" dxfId="170" priority="463" operator="containsText" text="N/A">
      <formula>NOT(ISERROR(SEARCH(("N/A"),(BL85))))</formula>
    </cfRule>
  </conditionalFormatting>
  <conditionalFormatting sqref="E85">
    <cfRule type="containsText" dxfId="169" priority="464" operator="containsText" text="N/A">
      <formula>NOT(ISERROR(SEARCH(("N/A"),(BI85))))</formula>
    </cfRule>
  </conditionalFormatting>
  <conditionalFormatting sqref="E85">
    <cfRule type="containsText" dxfId="168" priority="465" operator="containsText" text="N/A">
      <formula>NOT(ISERROR(SEARCH(("N/A"),(BR85))))</formula>
    </cfRule>
  </conditionalFormatting>
  <conditionalFormatting sqref="E85">
    <cfRule type="containsText" dxfId="167" priority="467" operator="containsText" text="N/A">
      <formula>NOT(ISERROR(SEARCH(("N/A"),(BZ85))))</formula>
    </cfRule>
  </conditionalFormatting>
  <conditionalFormatting sqref="E85">
    <cfRule type="containsText" dxfId="166" priority="468" operator="containsText" text="N/A">
      <formula>NOT(ISERROR(SEARCH(("N/A"),(BZ85))))</formula>
    </cfRule>
  </conditionalFormatting>
  <conditionalFormatting sqref="E85">
    <cfRule type="cellIs" dxfId="165" priority="469" operator="equal">
      <formula>"n/a"</formula>
    </cfRule>
  </conditionalFormatting>
  <conditionalFormatting sqref="J85">
    <cfRule type="containsText" dxfId="164" priority="437" operator="containsText" text="N/A">
      <formula>NOT(ISERROR(SEARCH(("N/A"),(L85))))</formula>
    </cfRule>
  </conditionalFormatting>
  <conditionalFormatting sqref="H85">
    <cfRule type="containsText" dxfId="163" priority="450" operator="containsText" text="N/A">
      <formula>NOT(ISERROR(SEARCH(("N/A"),(H85))))</formula>
    </cfRule>
  </conditionalFormatting>
  <conditionalFormatting sqref="H85">
    <cfRule type="containsText" dxfId="162" priority="451" operator="containsText" text="N/A">
      <formula>NOT(ISERROR(SEARCH(("N/A"),(BL85))))</formula>
    </cfRule>
  </conditionalFormatting>
  <conditionalFormatting sqref="H85">
    <cfRule type="containsText" dxfId="161" priority="452" operator="containsText" text="N/A">
      <formula>NOT(ISERROR(SEARCH(("N/A"),(M85))))</formula>
    </cfRule>
  </conditionalFormatting>
  <conditionalFormatting sqref="H85">
    <cfRule type="containsText" dxfId="160" priority="453" operator="containsText" text="N/A">
      <formula>NOT(ISERROR(SEARCH(("N/A"),(CC85))))</formula>
    </cfRule>
  </conditionalFormatting>
  <conditionalFormatting sqref="H85">
    <cfRule type="containsText" dxfId="159" priority="454" operator="containsText" text="N/A">
      <formula>NOT(ISERROR(SEARCH(("N/A"),(CC85))))</formula>
    </cfRule>
  </conditionalFormatting>
  <conditionalFormatting sqref="H85">
    <cfRule type="containsText" dxfId="158" priority="455" operator="containsText" text="N/A">
      <formula>NOT(ISERROR(SEARCH(("N/A"),(H85))))</formula>
    </cfRule>
  </conditionalFormatting>
  <conditionalFormatting sqref="H85">
    <cfRule type="containsText" dxfId="157" priority="456" operator="containsText" text="N/A">
      <formula>NOT(ISERROR(SEARCH(("N/A"),(H85))))</formula>
    </cfRule>
  </conditionalFormatting>
  <conditionalFormatting sqref="H85">
    <cfRule type="containsText" dxfId="156" priority="457" operator="containsText" text="N/A">
      <formula>NOT(ISERROR(SEARCH(("N/A"),(CC85))))</formula>
    </cfRule>
  </conditionalFormatting>
  <conditionalFormatting sqref="H85">
    <cfRule type="cellIs" dxfId="155" priority="458" operator="equal">
      <formula>"n/a"</formula>
    </cfRule>
  </conditionalFormatting>
  <conditionalFormatting sqref="D16">
    <cfRule type="containsText" dxfId="154" priority="371" operator="containsText" text="N/A">
      <formula>NOT(ISERROR(SEARCH(("N/A"),(G16))))</formula>
    </cfRule>
  </conditionalFormatting>
  <conditionalFormatting sqref="I85">
    <cfRule type="cellIs" dxfId="153" priority="448" operator="equal">
      <formula>"n/a"</formula>
    </cfRule>
  </conditionalFormatting>
  <conditionalFormatting sqref="J85">
    <cfRule type="containsText" dxfId="152" priority="438" operator="containsText" text="N/A">
      <formula>NOT(ISERROR(SEARCH(("N/A"),(J85))))</formula>
    </cfRule>
  </conditionalFormatting>
  <conditionalFormatting sqref="J85">
    <cfRule type="containsText" dxfId="151" priority="439" operator="containsText" text="N/A">
      <formula>NOT(ISERROR(SEARCH(("N/A"),(BN85))))</formula>
    </cfRule>
  </conditionalFormatting>
  <conditionalFormatting sqref="J85">
    <cfRule type="containsText" dxfId="150" priority="440" operator="containsText" text="N/A">
      <formula>NOT(ISERROR(SEARCH(("N/A"),(O85))))</formula>
    </cfRule>
  </conditionalFormatting>
  <conditionalFormatting sqref="J85">
    <cfRule type="containsText" dxfId="149" priority="441" operator="containsText" text="N/A">
      <formula>NOT(ISERROR(SEARCH(("N/A"),(CE85))))</formula>
    </cfRule>
  </conditionalFormatting>
  <conditionalFormatting sqref="J85">
    <cfRule type="containsText" dxfId="148" priority="442" operator="containsText" text="N/A">
      <formula>NOT(ISERROR(SEARCH(("N/A"),(CE85))))</formula>
    </cfRule>
  </conditionalFormatting>
  <conditionalFormatting sqref="J85">
    <cfRule type="containsText" dxfId="147" priority="443" operator="containsText" text="N/A">
      <formula>NOT(ISERROR(SEARCH(("N/A"),(J85))))</formula>
    </cfRule>
  </conditionalFormatting>
  <conditionalFormatting sqref="J85">
    <cfRule type="containsText" dxfId="146" priority="444" operator="containsText" text="N/A">
      <formula>NOT(ISERROR(SEARCH(("N/A"),(J85))))</formula>
    </cfRule>
  </conditionalFormatting>
  <conditionalFormatting sqref="J85">
    <cfRule type="containsText" dxfId="145" priority="445" operator="containsText" text="N/A">
      <formula>NOT(ISERROR(SEARCH(("N/A"),(CE85))))</formula>
    </cfRule>
  </conditionalFormatting>
  <conditionalFormatting sqref="J85">
    <cfRule type="cellIs" dxfId="144" priority="446" operator="equal">
      <formula>"n/a"</formula>
    </cfRule>
  </conditionalFormatting>
  <conditionalFormatting sqref="D20">
    <cfRule type="containsText" dxfId="143" priority="361" operator="containsText" text="N/A">
      <formula>NOT(ISERROR(SEARCH(("N/A"),(BT20))))</formula>
    </cfRule>
  </conditionalFormatting>
  <conditionalFormatting sqref="D20">
    <cfRule type="containsText" dxfId="142" priority="362" operator="containsText" text="N/A">
      <formula>NOT(ISERROR(SEARCH(("N/A"),(D20))))</formula>
    </cfRule>
  </conditionalFormatting>
  <conditionalFormatting sqref="J21">
    <cfRule type="cellIs" dxfId="141" priority="268" operator="equal">
      <formula>"n/a"</formula>
    </cfRule>
  </conditionalFormatting>
  <conditionalFormatting sqref="D11">
    <cfRule type="containsText" dxfId="140" priority="367" operator="containsText" text="N/A">
      <formula>NOT(ISERROR(SEARCH(("N/A"),(BT11))))</formula>
    </cfRule>
  </conditionalFormatting>
  <conditionalFormatting sqref="J12">
    <cfRule type="containsText" dxfId="139" priority="271" operator="containsText" text="N/A">
      <formula>NOT(ISERROR(SEARCH(("N/A"),(J12))))</formula>
    </cfRule>
  </conditionalFormatting>
  <conditionalFormatting sqref="D15:D16">
    <cfRule type="containsText" dxfId="138" priority="370" operator="containsText" text="N/A">
      <formula>NOT(ISERROR(SEARCH(("N/A"),(D15))))</formula>
    </cfRule>
  </conditionalFormatting>
  <conditionalFormatting sqref="C3">
    <cfRule type="cellIs" dxfId="137" priority="373" operator="equal">
      <formula>"n/a"</formula>
    </cfRule>
  </conditionalFormatting>
  <conditionalFormatting sqref="J15:J20">
    <cfRule type="containsText" dxfId="136" priority="270" operator="containsText" text="N/A">
      <formula>NOT(ISERROR(SEARCH(("N/A"),(BZ15))))</formula>
    </cfRule>
  </conditionalFormatting>
  <conditionalFormatting sqref="D15:D16">
    <cfRule type="containsText" dxfId="135" priority="368" operator="containsText" text="N/A">
      <formula>NOT(ISERROR(SEARCH(("N/A"),(BT15))))</formula>
    </cfRule>
  </conditionalFormatting>
  <conditionalFormatting sqref="D11:D12">
    <cfRule type="containsText" dxfId="134" priority="369" operator="containsText" text="N/A">
      <formula>NOT(ISERROR(SEARCH(("N/A"),(G11))))</formula>
    </cfRule>
  </conditionalFormatting>
  <conditionalFormatting sqref="D11:D16">
    <cfRule type="cellIs" dxfId="133" priority="372" operator="equal">
      <formula>"n/a"</formula>
    </cfRule>
  </conditionalFormatting>
  <conditionalFormatting sqref="D20">
    <cfRule type="cellIs" dxfId="132" priority="363" operator="equal">
      <formula>"n/a"</formula>
    </cfRule>
  </conditionalFormatting>
  <conditionalFormatting sqref="F16">
    <cfRule type="containsText" dxfId="131" priority="357" operator="containsText" text="N/A">
      <formula>NOT(ISERROR(SEARCH(("N/A"),(I16))))</formula>
    </cfRule>
  </conditionalFormatting>
  <conditionalFormatting sqref="F20">
    <cfRule type="containsText" dxfId="130" priority="350" operator="containsText" text="N/A">
      <formula>NOT(ISERROR(SEARCH(("N/A"),(BV20))))</formula>
    </cfRule>
  </conditionalFormatting>
  <conditionalFormatting sqref="F20">
    <cfRule type="containsText" dxfId="129" priority="351" operator="containsText" text="N/A">
      <formula>NOT(ISERROR(SEARCH(("N/A"),(F20))))</formula>
    </cfRule>
  </conditionalFormatting>
  <conditionalFormatting sqref="F11">
    <cfRule type="containsText" dxfId="128" priority="353" operator="containsText" text="N/A">
      <formula>NOT(ISERROR(SEARCH(("N/A"),(BV11))))</formula>
    </cfRule>
  </conditionalFormatting>
  <conditionalFormatting sqref="F15:F16">
    <cfRule type="containsText" dxfId="127" priority="356" operator="containsText" text="N/A">
      <formula>NOT(ISERROR(SEARCH(("N/A"),(F15))))</formula>
    </cfRule>
  </conditionalFormatting>
  <conditionalFormatting sqref="F15:F16">
    <cfRule type="containsText" dxfId="126" priority="354" operator="containsText" text="N/A">
      <formula>NOT(ISERROR(SEARCH(("N/A"),(BV15))))</formula>
    </cfRule>
  </conditionalFormatting>
  <conditionalFormatting sqref="F11:F12">
    <cfRule type="containsText" dxfId="125" priority="355" operator="containsText" text="N/A">
      <formula>NOT(ISERROR(SEARCH(("N/A"),(I11))))</formula>
    </cfRule>
  </conditionalFormatting>
  <conditionalFormatting sqref="F11:F16">
    <cfRule type="cellIs" dxfId="124" priority="358" operator="equal">
      <formula>"n/a"</formula>
    </cfRule>
  </conditionalFormatting>
  <conditionalFormatting sqref="F20">
    <cfRule type="cellIs" dxfId="123" priority="352" operator="equal">
      <formula>"n/a"</formula>
    </cfRule>
  </conditionalFormatting>
  <conditionalFormatting sqref="J11:J12">
    <cfRule type="containsText" dxfId="122" priority="269" operator="containsText" text="N/A">
      <formula>NOT(ISERROR(SEARCH(("N/A"),(BZ11))))</formula>
    </cfRule>
  </conditionalFormatting>
  <conditionalFormatting sqref="C11">
    <cfRule type="containsText" dxfId="121" priority="329" operator="containsText" text="N/A">
      <formula>NOT(ISERROR(SEARCH(("N/A"),(BS11))))</formula>
    </cfRule>
  </conditionalFormatting>
  <conditionalFormatting sqref="C15:C16">
    <cfRule type="containsText" dxfId="120" priority="330" operator="containsText" text="N/A">
      <formula>NOT(ISERROR(SEARCH(("N/A"),(BS15))))</formula>
    </cfRule>
  </conditionalFormatting>
  <conditionalFormatting sqref="C16">
    <cfRule type="containsText" dxfId="119" priority="331" operator="containsText" text="N/A">
      <formula>NOT(ISERROR(SEARCH(("N/A"),(F16))))</formula>
    </cfRule>
  </conditionalFormatting>
  <conditionalFormatting sqref="C11:C12">
    <cfRule type="containsText" dxfId="118" priority="332" operator="containsText" text="N/A">
      <formula>NOT(ISERROR(SEARCH(("N/A"),(BP11))))</formula>
    </cfRule>
  </conditionalFormatting>
  <conditionalFormatting sqref="C15:C16">
    <cfRule type="containsText" dxfId="117" priority="333" operator="containsText" text="N/A">
      <formula>NOT(ISERROR(SEARCH(("N/A"),(C15))))</formula>
    </cfRule>
  </conditionalFormatting>
  <conditionalFormatting sqref="C11:C12">
    <cfRule type="containsText" dxfId="116" priority="334" operator="containsText" text="N/A">
      <formula>NOT(ISERROR(SEARCH(("N/A"),(BP11))))</formula>
    </cfRule>
  </conditionalFormatting>
  <conditionalFormatting sqref="C15:C16">
    <cfRule type="containsText" dxfId="115" priority="335" operator="containsText" text="N/A">
      <formula>NOT(ISERROR(SEARCH(("N/A"),(C15))))</formula>
    </cfRule>
  </conditionalFormatting>
  <conditionalFormatting sqref="C11:C16">
    <cfRule type="cellIs" dxfId="114" priority="336" operator="equal">
      <formula>"n/a"</formula>
    </cfRule>
  </conditionalFormatting>
  <conditionalFormatting sqref="C20">
    <cfRule type="containsText" dxfId="113" priority="325" operator="containsText" text="N/A">
      <formula>NOT(ISERROR(SEARCH(("N/A"),(BS20))))</formula>
    </cfRule>
  </conditionalFormatting>
  <conditionalFormatting sqref="C20">
    <cfRule type="containsText" dxfId="112" priority="326" operator="containsText" text="N/A">
      <formula>NOT(ISERROR(SEARCH(("N/A"),(C20))))</formula>
    </cfRule>
  </conditionalFormatting>
  <conditionalFormatting sqref="C20">
    <cfRule type="containsText" dxfId="111" priority="327" operator="containsText" text="N/A">
      <formula>NOT(ISERROR(SEARCH(("N/A"),(C20))))</formula>
    </cfRule>
  </conditionalFormatting>
  <conditionalFormatting sqref="C20">
    <cfRule type="cellIs" dxfId="110" priority="328" operator="equal">
      <formula>"n/a"</formula>
    </cfRule>
  </conditionalFormatting>
  <conditionalFormatting sqref="E11:E12">
    <cfRule type="containsText" dxfId="109" priority="318" operator="containsText" text="N/A">
      <formula>NOT(ISERROR(SEARCH(("N/A"),(BU11))))</formula>
    </cfRule>
  </conditionalFormatting>
  <conditionalFormatting sqref="E15:E20">
    <cfRule type="containsText" dxfId="108" priority="319" operator="containsText" text="N/A">
      <formula>NOT(ISERROR(SEARCH(("N/A"),(BU15))))</formula>
    </cfRule>
  </conditionalFormatting>
  <conditionalFormatting sqref="E12">
    <cfRule type="containsText" dxfId="107" priority="320" operator="containsText" text="N/A">
      <formula>NOT(ISERROR(SEARCH(("N/A"),(E12))))</formula>
    </cfRule>
  </conditionalFormatting>
  <conditionalFormatting sqref="E16">
    <cfRule type="containsText" dxfId="106" priority="321" operator="containsText" text="N/A">
      <formula>NOT(ISERROR(SEARCH(("N/A"),(H16))))</formula>
    </cfRule>
  </conditionalFormatting>
  <conditionalFormatting sqref="E11:E12">
    <cfRule type="containsText" dxfId="105" priority="322" operator="containsText" text="N/A">
      <formula>NOT(ISERROR(SEARCH(("N/A"),(BR11))))</formula>
    </cfRule>
  </conditionalFormatting>
  <conditionalFormatting sqref="E15:E20">
    <cfRule type="containsText" dxfId="104" priority="323" operator="containsText" text="N/A">
      <formula>NOT(ISERROR(SEARCH(("N/A"),(E15))))</formula>
    </cfRule>
  </conditionalFormatting>
  <conditionalFormatting sqref="E11:E20">
    <cfRule type="cellIs" dxfId="103" priority="324" operator="equal">
      <formula>"n/a"</formula>
    </cfRule>
  </conditionalFormatting>
  <conditionalFormatting sqref="E21 C76:I76">
    <cfRule type="containsText" dxfId="102" priority="313" operator="containsText" text="N/A">
      <formula>NOT(ISERROR(SEARCH(("N/A"),(AS21))))</formula>
    </cfRule>
  </conditionalFormatting>
  <conditionalFormatting sqref="E21">
    <cfRule type="containsText" dxfId="101" priority="314" operator="containsText" text="N/A">
      <formula>NOT(ISERROR(SEARCH(("N/A"),(O21))))</formula>
    </cfRule>
  </conditionalFormatting>
  <conditionalFormatting sqref="E21">
    <cfRule type="containsText" dxfId="100" priority="315" operator="containsText" text="N/A">
      <formula>NOT(ISERROR(SEARCH(("N/A"),(BR21))))</formula>
    </cfRule>
  </conditionalFormatting>
  <conditionalFormatting sqref="E21">
    <cfRule type="containsText" dxfId="99" priority="316" operator="containsText" text="N/A">
      <formula>NOT(ISERROR(SEARCH(("N/A"),(U21))))</formula>
    </cfRule>
  </conditionalFormatting>
  <conditionalFormatting sqref="E21">
    <cfRule type="cellIs" dxfId="98" priority="317" operator="equal">
      <formula>"n/a"</formula>
    </cfRule>
  </conditionalFormatting>
  <conditionalFormatting sqref="G11:G12">
    <cfRule type="containsText" dxfId="97" priority="305" operator="containsText" text="N/A">
      <formula>NOT(ISERROR(SEARCH(("N/A"),(BW11))))</formula>
    </cfRule>
  </conditionalFormatting>
  <conditionalFormatting sqref="G15:G20">
    <cfRule type="containsText" dxfId="96" priority="306" operator="containsText" text="N/A">
      <formula>NOT(ISERROR(SEARCH(("N/A"),(BW15))))</formula>
    </cfRule>
  </conditionalFormatting>
  <conditionalFormatting sqref="G12">
    <cfRule type="containsText" dxfId="95" priority="307" operator="containsText" text="N/A">
      <formula>NOT(ISERROR(SEARCH(("N/A"),(G12))))</formula>
    </cfRule>
  </conditionalFormatting>
  <conditionalFormatting sqref="G16">
    <cfRule type="containsText" dxfId="94" priority="308" operator="containsText" text="N/A">
      <formula>NOT(ISERROR(SEARCH(("N/A"),(J16))))</formula>
    </cfRule>
  </conditionalFormatting>
  <conditionalFormatting sqref="G11:G12">
    <cfRule type="containsText" dxfId="93" priority="309" operator="containsText" text="N/A">
      <formula>NOT(ISERROR(SEARCH(("N/A"),(BT11))))</formula>
    </cfRule>
  </conditionalFormatting>
  <conditionalFormatting sqref="G15:G20">
    <cfRule type="containsText" dxfId="92" priority="310" operator="containsText" text="N/A">
      <formula>NOT(ISERROR(SEARCH(("N/A"),(G15))))</formula>
    </cfRule>
  </conditionalFormatting>
  <conditionalFormatting sqref="G11:G20">
    <cfRule type="cellIs" dxfId="91" priority="311" operator="equal">
      <formula>"n/a"</formula>
    </cfRule>
  </conditionalFormatting>
  <conditionalFormatting sqref="G21">
    <cfRule type="containsText" dxfId="90" priority="300" operator="containsText" text="N/A">
      <formula>NOT(ISERROR(SEARCH(("N/A"),(AW21))))</formula>
    </cfRule>
  </conditionalFormatting>
  <conditionalFormatting sqref="G21">
    <cfRule type="containsText" dxfId="89" priority="301" operator="containsText" text="N/A">
      <formula>NOT(ISERROR(SEARCH(("N/A"),(Q21))))</formula>
    </cfRule>
  </conditionalFormatting>
  <conditionalFormatting sqref="G21">
    <cfRule type="containsText" dxfId="88" priority="302" operator="containsText" text="N/A">
      <formula>NOT(ISERROR(SEARCH(("N/A"),(BT21))))</formula>
    </cfRule>
  </conditionalFormatting>
  <conditionalFormatting sqref="G21">
    <cfRule type="containsText" dxfId="87" priority="303" operator="containsText" text="N/A">
      <formula>NOT(ISERROR(SEARCH(("N/A"),(W21))))</formula>
    </cfRule>
  </conditionalFormatting>
  <conditionalFormatting sqref="G21">
    <cfRule type="cellIs" dxfId="86" priority="304" operator="equal">
      <formula>"n/a"</formula>
    </cfRule>
  </conditionalFormatting>
  <conditionalFormatting sqref="H11:H12">
    <cfRule type="containsText" dxfId="85" priority="293" operator="containsText" text="N/A">
      <formula>NOT(ISERROR(SEARCH(("N/A"),(BX11))))</formula>
    </cfRule>
  </conditionalFormatting>
  <conditionalFormatting sqref="H15:H20">
    <cfRule type="containsText" dxfId="84" priority="294" operator="containsText" text="N/A">
      <formula>NOT(ISERROR(SEARCH(("N/A"),(BX15))))</formula>
    </cfRule>
  </conditionalFormatting>
  <conditionalFormatting sqref="H12">
    <cfRule type="containsText" dxfId="83" priority="295" operator="containsText" text="N/A">
      <formula>NOT(ISERROR(SEARCH(("N/A"),(H12))))</formula>
    </cfRule>
  </conditionalFormatting>
  <conditionalFormatting sqref="H11:H12">
    <cfRule type="containsText" dxfId="82" priority="297" operator="containsText" text="N/A">
      <formula>NOT(ISERROR(SEARCH(("N/A"),(BU11))))</formula>
    </cfRule>
  </conditionalFormatting>
  <conditionalFormatting sqref="H15:H20">
    <cfRule type="containsText" dxfId="81" priority="298" operator="containsText" text="N/A">
      <formula>NOT(ISERROR(SEARCH(("N/A"),(H15))))</formula>
    </cfRule>
  </conditionalFormatting>
  <conditionalFormatting sqref="H11:H20">
    <cfRule type="cellIs" dxfId="80" priority="299" operator="equal">
      <formula>"n/a"</formula>
    </cfRule>
  </conditionalFormatting>
  <conditionalFormatting sqref="H21">
    <cfRule type="containsText" dxfId="79" priority="288" operator="containsText" text="N/A">
      <formula>NOT(ISERROR(SEARCH(("N/A"),(AX21))))</formula>
    </cfRule>
  </conditionalFormatting>
  <conditionalFormatting sqref="H21">
    <cfRule type="containsText" dxfId="78" priority="289" operator="containsText" text="N/A">
      <formula>NOT(ISERROR(SEARCH(("N/A"),(R21))))</formula>
    </cfRule>
  </conditionalFormatting>
  <conditionalFormatting sqref="H21">
    <cfRule type="containsText" dxfId="77" priority="290" operator="containsText" text="N/A">
      <formula>NOT(ISERROR(SEARCH(("N/A"),(BU21))))</formula>
    </cfRule>
  </conditionalFormatting>
  <conditionalFormatting sqref="H21">
    <cfRule type="containsText" dxfId="76" priority="291" operator="containsText" text="N/A">
      <formula>NOT(ISERROR(SEARCH(("N/A"),(X21))))</formula>
    </cfRule>
  </conditionalFormatting>
  <conditionalFormatting sqref="H21">
    <cfRule type="cellIs" dxfId="75" priority="292" operator="equal">
      <formula>"n/a"</formula>
    </cfRule>
  </conditionalFormatting>
  <conditionalFormatting sqref="I11:I12">
    <cfRule type="containsText" dxfId="74" priority="281" operator="containsText" text="N/A">
      <formula>NOT(ISERROR(SEARCH(("N/A"),(BY11))))</formula>
    </cfRule>
  </conditionalFormatting>
  <conditionalFormatting sqref="I15:I20">
    <cfRule type="containsText" dxfId="73" priority="282" operator="containsText" text="N/A">
      <formula>NOT(ISERROR(SEARCH(("N/A"),(BY15))))</formula>
    </cfRule>
  </conditionalFormatting>
  <conditionalFormatting sqref="I12">
    <cfRule type="containsText" dxfId="72" priority="283" operator="containsText" text="N/A">
      <formula>NOT(ISERROR(SEARCH(("N/A"),(I12))))</formula>
    </cfRule>
  </conditionalFormatting>
  <conditionalFormatting sqref="I16">
    <cfRule type="containsText" dxfId="71" priority="284" operator="containsText" text="N/A">
      <formula>NOT(ISERROR(SEARCH(("N/A"),(K16))))</formula>
    </cfRule>
  </conditionalFormatting>
  <conditionalFormatting sqref="I11:I12">
    <cfRule type="containsText" dxfId="70" priority="285" operator="containsText" text="N/A">
      <formula>NOT(ISERROR(SEARCH(("N/A"),(BV11))))</formula>
    </cfRule>
  </conditionalFormatting>
  <conditionalFormatting sqref="I15:I20">
    <cfRule type="containsText" dxfId="69" priority="286" operator="containsText" text="N/A">
      <formula>NOT(ISERROR(SEARCH(("N/A"),(I15))))</formula>
    </cfRule>
  </conditionalFormatting>
  <conditionalFormatting sqref="I11:I20">
    <cfRule type="cellIs" dxfId="68" priority="287" operator="equal">
      <formula>"n/a"</formula>
    </cfRule>
  </conditionalFormatting>
  <conditionalFormatting sqref="I21">
    <cfRule type="containsText" dxfId="67" priority="276" operator="containsText" text="N/A">
      <formula>NOT(ISERROR(SEARCH(("N/A"),(AY21))))</formula>
    </cfRule>
  </conditionalFormatting>
  <conditionalFormatting sqref="I21">
    <cfRule type="containsText" dxfId="66" priority="277" operator="containsText" text="N/A">
      <formula>NOT(ISERROR(SEARCH(("N/A"),(S21))))</formula>
    </cfRule>
  </conditionalFormatting>
  <conditionalFormatting sqref="I21">
    <cfRule type="containsText" dxfId="65" priority="278" operator="containsText" text="N/A">
      <formula>NOT(ISERROR(SEARCH(("N/A"),(BV21))))</formula>
    </cfRule>
  </conditionalFormatting>
  <conditionalFormatting sqref="I21">
    <cfRule type="containsText" dxfId="64" priority="279" operator="containsText" text="N/A">
      <formula>NOT(ISERROR(SEARCH(("N/A"),(Y21))))</formula>
    </cfRule>
  </conditionalFormatting>
  <conditionalFormatting sqref="I21">
    <cfRule type="cellIs" dxfId="63" priority="280" operator="equal">
      <formula>"n/a"</formula>
    </cfRule>
  </conditionalFormatting>
  <conditionalFormatting sqref="J16">
    <cfRule type="containsText" dxfId="62" priority="272" operator="containsText" text="N/A">
      <formula>NOT(ISERROR(SEARCH(("N/A"),(L16))))</formula>
    </cfRule>
  </conditionalFormatting>
  <conditionalFormatting sqref="J11:J12">
    <cfRule type="containsText" dxfId="61" priority="273" operator="containsText" text="N/A">
      <formula>NOT(ISERROR(SEARCH(("N/A"),(BW11))))</formula>
    </cfRule>
  </conditionalFormatting>
  <conditionalFormatting sqref="J15:J20">
    <cfRule type="containsText" dxfId="60" priority="274" operator="containsText" text="N/A">
      <formula>NOT(ISERROR(SEARCH(("N/A"),(J15))))</formula>
    </cfRule>
  </conditionalFormatting>
  <conditionalFormatting sqref="J11:J20">
    <cfRule type="cellIs" dxfId="59" priority="275" operator="equal">
      <formula>"n/a"</formula>
    </cfRule>
  </conditionalFormatting>
  <conditionalFormatting sqref="J21">
    <cfRule type="containsText" dxfId="58" priority="264" operator="containsText" text="N/A">
      <formula>NOT(ISERROR(SEARCH(("N/A"),(AZ21))))</formula>
    </cfRule>
  </conditionalFormatting>
  <conditionalFormatting sqref="J21">
    <cfRule type="containsText" dxfId="57" priority="265" operator="containsText" text="N/A">
      <formula>NOT(ISERROR(SEARCH(("N/A"),(T21))))</formula>
    </cfRule>
  </conditionalFormatting>
  <conditionalFormatting sqref="J21">
    <cfRule type="containsText" dxfId="56" priority="266" operator="containsText" text="N/A">
      <formula>NOT(ISERROR(SEARCH(("N/A"),(BW21))))</formula>
    </cfRule>
  </conditionalFormatting>
  <conditionalFormatting sqref="J21">
    <cfRule type="containsText" dxfId="55" priority="267" operator="containsText" text="N/A">
      <formula>NOT(ISERROR(SEARCH(("N/A"),(Z21))))</formula>
    </cfRule>
  </conditionalFormatting>
  <conditionalFormatting sqref="C23">
    <cfRule type="containsText" dxfId="54" priority="249" operator="containsText" text="N/A">
      <formula>NOT(ISERROR(SEARCH(("N/A"),(D23))))</formula>
    </cfRule>
  </conditionalFormatting>
  <conditionalFormatting sqref="C23">
    <cfRule type="containsText" dxfId="53" priority="250" operator="containsText" text="N/A">
      <formula>NOT(ISERROR(SEARCH(("N/A"),(G23))))</formula>
    </cfRule>
  </conditionalFormatting>
  <conditionalFormatting sqref="C23">
    <cfRule type="cellIs" dxfId="52" priority="251" operator="equal">
      <formula>"n/a"</formula>
    </cfRule>
  </conditionalFormatting>
  <conditionalFormatting sqref="H32">
    <cfRule type="containsText" dxfId="51" priority="229" operator="containsText" text="N/A">
      <formula>NOT(ISERROR(SEARCH(("N/A"),(BX32))))</formula>
    </cfRule>
  </conditionalFormatting>
  <conditionalFormatting sqref="H32">
    <cfRule type="containsText" dxfId="50" priority="230" operator="containsText" text="N/A">
      <formula>NOT(ISERROR(SEARCH(("N/A"),(BU32))))</formula>
    </cfRule>
  </conditionalFormatting>
  <conditionalFormatting sqref="H32">
    <cfRule type="containsText" dxfId="49" priority="231" operator="containsText" text="N/A">
      <formula>NOT(ISERROR(SEARCH(("N/A"),(BU32))))</formula>
    </cfRule>
  </conditionalFormatting>
  <conditionalFormatting sqref="H32">
    <cfRule type="containsText" dxfId="48" priority="232" operator="containsText" text="N/A">
      <formula>NOT(ISERROR(SEARCH(("N/A"),(BU32))))</formula>
    </cfRule>
  </conditionalFormatting>
  <conditionalFormatting sqref="H32">
    <cfRule type="cellIs" dxfId="47" priority="233" operator="equal">
      <formula>"n/a"</formula>
    </cfRule>
  </conditionalFormatting>
  <conditionalFormatting sqref="J32">
    <cfRule type="containsText" dxfId="46" priority="222" operator="containsText" text="N/A">
      <formula>NOT(ISERROR(SEARCH(("N/A"),(BW32))))</formula>
    </cfRule>
  </conditionalFormatting>
  <conditionalFormatting sqref="J32">
    <cfRule type="containsText" dxfId="45" priority="219" operator="containsText" text="N/A">
      <formula>NOT(ISERROR(SEARCH(("N/A"),(BZ32))))</formula>
    </cfRule>
  </conditionalFormatting>
  <conditionalFormatting sqref="J32">
    <cfRule type="containsText" dxfId="44" priority="220" operator="containsText" text="N/A">
      <formula>NOT(ISERROR(SEARCH(("N/A"),(BW32))))</formula>
    </cfRule>
  </conditionalFormatting>
  <conditionalFormatting sqref="J32">
    <cfRule type="containsText" dxfId="43" priority="221" operator="containsText" text="N/A">
      <formula>NOT(ISERROR(SEARCH(("N/A"),(BW32))))</formula>
    </cfRule>
  </conditionalFormatting>
  <conditionalFormatting sqref="J32">
    <cfRule type="cellIs" dxfId="42" priority="223" operator="equal">
      <formula>"n/a"</formula>
    </cfRule>
  </conditionalFormatting>
  <conditionalFormatting sqref="C31">
    <cfRule type="containsText" dxfId="41" priority="208" operator="containsText" text="N/A">
      <formula>NOT(ISERROR(SEARCH(("N/A"),(BS31))))</formula>
    </cfRule>
  </conditionalFormatting>
  <conditionalFormatting sqref="C31">
    <cfRule type="containsText" dxfId="40" priority="209" operator="containsText" text="N/A">
      <formula>NOT(ISERROR(SEARCH(("N/A"),(F31))))</formula>
    </cfRule>
  </conditionalFormatting>
  <conditionalFormatting sqref="C31">
    <cfRule type="cellIs" dxfId="39" priority="210" operator="equal">
      <formula>"n/a"</formula>
    </cfRule>
  </conditionalFormatting>
  <conditionalFormatting sqref="F32:G32">
    <cfRule type="containsText" dxfId="38" priority="193" operator="containsText" text="N/A">
      <formula>NOT(ISERROR(SEARCH(("N/A"),(BV32))))</formula>
    </cfRule>
  </conditionalFormatting>
  <conditionalFormatting sqref="F32:G32">
    <cfRule type="cellIs" dxfId="37" priority="195" operator="equal">
      <formula>"n/a"</formula>
    </cfRule>
  </conditionalFormatting>
  <conditionalFormatting sqref="D3:H3">
    <cfRule type="cellIs" dxfId="36" priority="183" operator="equal">
      <formula>"n/a"</formula>
    </cfRule>
  </conditionalFormatting>
  <conditionalFormatting sqref="C5">
    <cfRule type="containsText" dxfId="35" priority="168" operator="containsText" text="N/A">
      <formula>NOT(ISERROR(SEARCH(("N/A"),(C5))))</formula>
    </cfRule>
  </conditionalFormatting>
  <conditionalFormatting sqref="C5">
    <cfRule type="containsText" dxfId="34" priority="169" operator="containsText" text="N/A">
      <formula>NOT(ISERROR(SEARCH(("N/A"),(C5))))</formula>
    </cfRule>
  </conditionalFormatting>
  <conditionalFormatting sqref="C5">
    <cfRule type="containsText" dxfId="33" priority="167" operator="containsText" text="N/A">
      <formula>NOT(ISERROR(SEARCH(("N/A"),(BS5))))</formula>
    </cfRule>
  </conditionalFormatting>
  <conditionalFormatting sqref="C5">
    <cfRule type="containsText" dxfId="32" priority="170" operator="containsText" text="N/A">
      <formula>NOT(ISERROR(SEARCH(("N/A"),(C5))))</formula>
    </cfRule>
  </conditionalFormatting>
  <conditionalFormatting sqref="C5">
    <cfRule type="containsText" dxfId="31" priority="171" operator="containsText" text="N/A">
      <formula>NOT(ISERROR(SEARCH(("N/A"),(AI5))))</formula>
    </cfRule>
  </conditionalFormatting>
  <conditionalFormatting sqref="C5">
    <cfRule type="containsText" dxfId="30" priority="172" operator="containsText" text="r">
      <formula>NOT(ISERROR(SEARCH(("r"),(AI5))))</formula>
    </cfRule>
  </conditionalFormatting>
  <conditionalFormatting sqref="C5">
    <cfRule type="containsText" dxfId="29" priority="173" operator="containsText" text="g">
      <formula>NOT(ISERROR(SEARCH(("g"),(AI5))))</formula>
    </cfRule>
  </conditionalFormatting>
  <conditionalFormatting sqref="C5">
    <cfRule type="cellIs" dxfId="28" priority="174" operator="equal">
      <formula>"n/a"</formula>
    </cfRule>
  </conditionalFormatting>
  <conditionalFormatting sqref="C21:D21">
    <cfRule type="cellIs" dxfId="27" priority="166" operator="equal">
      <formula>"n/a"</formula>
    </cfRule>
  </conditionalFormatting>
  <conditionalFormatting sqref="G32">
    <cfRule type="cellIs" dxfId="26" priority="158" operator="equal">
      <formula>"n/a"</formula>
    </cfRule>
  </conditionalFormatting>
  <conditionalFormatting sqref="C78:C81">
    <cfRule type="cellIs" dxfId="25" priority="153" operator="equal">
      <formula>"n/a"</formula>
    </cfRule>
  </conditionalFormatting>
  <conditionalFormatting sqref="J76">
    <cfRule type="containsText" dxfId="24" priority="26" operator="containsText" text="N/A">
      <formula>NOT(ISERROR(SEARCH(("N/A"),(AR76))))</formula>
    </cfRule>
  </conditionalFormatting>
  <conditionalFormatting sqref="D23:H23">
    <cfRule type="containsText" dxfId="23" priority="21" operator="containsText" text="N/A">
      <formula>NOT(ISERROR(SEARCH(("N/A"),(E23))))</formula>
    </cfRule>
  </conditionalFormatting>
  <conditionalFormatting sqref="D23:H23">
    <cfRule type="cellIs" dxfId="22" priority="23" operator="equal">
      <formula>"n/a"</formula>
    </cfRule>
  </conditionalFormatting>
  <conditionalFormatting sqref="D31:J31">
    <cfRule type="containsText" dxfId="21" priority="18" operator="containsText" text="N/A">
      <formula>NOT(ISERROR(SEARCH(("N/A"),(BT31))))</formula>
    </cfRule>
  </conditionalFormatting>
  <conditionalFormatting sqref="D31:J31">
    <cfRule type="cellIs" dxfId="20" priority="20" operator="equal">
      <formula>"n/a"</formula>
    </cfRule>
  </conditionalFormatting>
  <conditionalFormatting sqref="F32">
    <cfRule type="containsText" dxfId="19" priority="572" operator="containsText" text="N/A">
      <formula>NOT(ISERROR(SEARCH(("N/A"),(#REF!))))</formula>
    </cfRule>
  </conditionalFormatting>
  <conditionalFormatting sqref="F32:J32">
    <cfRule type="containsText" dxfId="18" priority="15" operator="containsText" text="N/A">
      <formula>NOT(ISERROR(SEARCH(("N/A"),(BV32))))</formula>
    </cfRule>
  </conditionalFormatting>
  <conditionalFormatting sqref="F32:J32">
    <cfRule type="cellIs" dxfId="17" priority="17" operator="equal">
      <formula>"n/a"</formula>
    </cfRule>
  </conditionalFormatting>
  <conditionalFormatting sqref="C32:E32">
    <cfRule type="containsText" dxfId="16" priority="12" operator="containsText" text="N/A">
      <formula>NOT(ISERROR(SEARCH(("N/A"),(BS32))))</formula>
    </cfRule>
  </conditionalFormatting>
  <conditionalFormatting sqref="C32:E32">
    <cfRule type="containsText" dxfId="15" priority="13" operator="containsText" text="N/A">
      <formula>NOT(ISERROR(SEARCH(("N/A"),(F32))))</formula>
    </cfRule>
  </conditionalFormatting>
  <conditionalFormatting sqref="C32:E32">
    <cfRule type="cellIs" dxfId="14" priority="14" operator="equal">
      <formula>"n/a"</formula>
    </cfRule>
  </conditionalFormatting>
  <conditionalFormatting sqref="F79:G79">
    <cfRule type="containsText" dxfId="13" priority="10" operator="containsText" text="N/A">
      <formula>NOT(ISERROR(SEARCH(("N/A"),(F79))))</formula>
    </cfRule>
  </conditionalFormatting>
  <conditionalFormatting sqref="F79:G79">
    <cfRule type="containsText" dxfId="12" priority="11" operator="containsText" text="N/A">
      <formula>NOT(ISERROR(SEARCH(("N/A"),(F79))))</formula>
    </cfRule>
  </conditionalFormatting>
  <conditionalFormatting sqref="D5:J5">
    <cfRule type="containsText" dxfId="11" priority="2" operator="containsText" text="N/A">
      <formula>NOT(ISERROR(SEARCH(("N/A"),(BT5))))</formula>
    </cfRule>
  </conditionalFormatting>
  <conditionalFormatting sqref="D5:J5">
    <cfRule type="containsText" dxfId="10" priority="3" operator="containsText" text="N/A">
      <formula>NOT(ISERROR(SEARCH(("N/A"),(D5))))</formula>
    </cfRule>
  </conditionalFormatting>
  <conditionalFormatting sqref="D5:J5">
    <cfRule type="containsText" dxfId="9" priority="4" operator="containsText" text="N/A">
      <formula>NOT(ISERROR(SEARCH(("N/A"),(D5))))</formula>
    </cfRule>
  </conditionalFormatting>
  <conditionalFormatting sqref="D5:J5">
    <cfRule type="containsText" dxfId="8" priority="5" operator="containsText" text="N/A">
      <formula>NOT(ISERROR(SEARCH(("N/A"),(D5))))</formula>
    </cfRule>
  </conditionalFormatting>
  <conditionalFormatting sqref="D5:J5">
    <cfRule type="containsText" dxfId="7" priority="6" operator="containsText" text="N/A">
      <formula>NOT(ISERROR(SEARCH(("N/A"),(AJ5))))</formula>
    </cfRule>
  </conditionalFormatting>
  <conditionalFormatting sqref="D5:J5">
    <cfRule type="containsText" dxfId="6" priority="7" operator="containsText" text="r">
      <formula>NOT(ISERROR(SEARCH(("r"),(AJ5))))</formula>
    </cfRule>
  </conditionalFormatting>
  <conditionalFormatting sqref="D5:J5">
    <cfRule type="containsText" dxfId="5" priority="8" operator="containsText" text="g">
      <formula>NOT(ISERROR(SEARCH(("g"),(AJ5))))</formula>
    </cfRule>
  </conditionalFormatting>
  <conditionalFormatting sqref="D5:J5">
    <cfRule type="cellIs" dxfId="4" priority="9" operator="equal">
      <formula>"n/a"</formula>
    </cfRule>
  </conditionalFormatting>
  <conditionalFormatting sqref="F21">
    <cfRule type="cellIs" dxfId="3" priority="1" operator="equal">
      <formula>"n/a"</formula>
    </cfRule>
  </conditionalFormatting>
  <conditionalFormatting sqref="E85">
    <cfRule type="containsText" dxfId="2" priority="573" operator="containsText" text="N/A">
      <formula>NOT(ISERROR(SEARCH(("N/A"),(#REF!))))</formula>
    </cfRule>
  </conditionalFormatting>
  <conditionalFormatting sqref="H85 H16 H31:H32">
    <cfRule type="containsText" dxfId="1" priority="574" operator="containsText" text="N/A">
      <formula>NOT(ISERROR(SEARCH(("N/A"),(#REF!))))</formula>
    </cfRule>
  </conditionalFormatting>
  <conditionalFormatting sqref="G23">
    <cfRule type="containsText" dxfId="0" priority="579" operator="containsText" text="N/A">
      <formula>NOT(ISERROR(SEARCH(("N/A"),(#REF!))))</formula>
    </cfRule>
  </conditionalFormatting>
  <pageMargins left="0.7" right="0.7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Sheet1!Area_stampa</vt:lpstr>
    </vt:vector>
  </TitlesOfParts>
  <Company>Jaguar Land Rover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 Rover</dc:creator>
  <cp:lastModifiedBy>Carta, Cinzia (C.)</cp:lastModifiedBy>
  <cp:lastPrinted>2017-06-16T10:29:30Z</cp:lastPrinted>
  <dcterms:created xsi:type="dcterms:W3CDTF">2014-09-01T11:23:45Z</dcterms:created>
  <dcterms:modified xsi:type="dcterms:W3CDTF">2017-07-12T17:28:52Z</dcterms:modified>
</cp:coreProperties>
</file>